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0\прект бюджета 2020-2022\проект бюджета 20-22\"/>
    </mc:Choice>
  </mc:AlternateContent>
  <bookViews>
    <workbookView minimized="1" xWindow="0" yWindow="0" windowWidth="14370" windowHeight="9285"/>
  </bookViews>
  <sheets>
    <sheet name="Бюджет" sheetId="2" r:id="rId1"/>
  </sheets>
  <definedNames>
    <definedName name="_xlnm._FilterDatabase" localSheetId="0" hidden="1">Бюджет!$A$13:$AA$164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9" i="2" l="1"/>
  <c r="S21" i="2" l="1"/>
  <c r="R21" i="2"/>
  <c r="R16" i="2"/>
  <c r="R15" i="2" s="1"/>
  <c r="R24" i="2"/>
  <c r="S24" i="2"/>
  <c r="Q24" i="2"/>
  <c r="R161" i="2"/>
  <c r="R160" i="2" s="1"/>
  <c r="R159" i="2" s="1"/>
  <c r="R158" i="2" s="1"/>
  <c r="R157" i="2" s="1"/>
  <c r="R155" i="2"/>
  <c r="R154" i="2" s="1"/>
  <c r="R153" i="2" s="1"/>
  <c r="R152" i="2" s="1"/>
  <c r="R150" i="2"/>
  <c r="R149" i="2" s="1"/>
  <c r="R148" i="2" s="1"/>
  <c r="R147" i="2" s="1"/>
  <c r="R144" i="2"/>
  <c r="R143" i="2" s="1"/>
  <c r="R141" i="2"/>
  <c r="R130" i="2"/>
  <c r="R136" i="2"/>
  <c r="R126" i="2"/>
  <c r="R125" i="2" s="1"/>
  <c r="R124" i="2" s="1"/>
  <c r="R123" i="2" s="1"/>
  <c r="R122" i="2" s="1"/>
  <c r="R120" i="2"/>
  <c r="R117" i="2"/>
  <c r="R116" i="2" s="1"/>
  <c r="R114" i="2"/>
  <c r="R112" i="2"/>
  <c r="R109" i="2"/>
  <c r="R108" i="2" s="1"/>
  <c r="R104" i="2"/>
  <c r="R102" i="2"/>
  <c r="R100" i="2"/>
  <c r="R94" i="2"/>
  <c r="R93" i="2" s="1"/>
  <c r="R92" i="2" s="1"/>
  <c r="R91" i="2" s="1"/>
  <c r="R89" i="2"/>
  <c r="R88" i="2" s="1"/>
  <c r="R86" i="2"/>
  <c r="R85" i="2" s="1"/>
  <c r="R80" i="2"/>
  <c r="R76" i="2"/>
  <c r="R75" i="2" s="1"/>
  <c r="R64" i="2"/>
  <c r="R56" i="2"/>
  <c r="R55" i="2" s="1"/>
  <c r="R51" i="2"/>
  <c r="R50" i="2" s="1"/>
  <c r="R49" i="2" s="1"/>
  <c r="R48" i="2" s="1"/>
  <c r="R46" i="2"/>
  <c r="R45" i="2" s="1"/>
  <c r="R44" i="2" s="1"/>
  <c r="R43" i="2" s="1"/>
  <c r="R40" i="2"/>
  <c r="R36" i="2"/>
  <c r="R34" i="2"/>
  <c r="R27" i="2"/>
  <c r="R26" i="2" s="1"/>
  <c r="Q160" i="2"/>
  <c r="Q159" i="2" s="1"/>
  <c r="Q158" i="2" s="1"/>
  <c r="Q157" i="2" s="1"/>
  <c r="Q155" i="2"/>
  <c r="Q154" i="2" s="1"/>
  <c r="Q153" i="2" s="1"/>
  <c r="Q152" i="2" s="1"/>
  <c r="Q144" i="2"/>
  <c r="Q143" i="2" s="1"/>
  <c r="Q126" i="2"/>
  <c r="Q125" i="2" s="1"/>
  <c r="Q124" i="2" s="1"/>
  <c r="Q123" i="2" s="1"/>
  <c r="Q122" i="2" s="1"/>
  <c r="Q120" i="2"/>
  <c r="Q119" i="2" s="1"/>
  <c r="Q114" i="2"/>
  <c r="Q112" i="2"/>
  <c r="Q109" i="2"/>
  <c r="Q108" i="2" s="1"/>
  <c r="Q104" i="2"/>
  <c r="Q102" i="2"/>
  <c r="Q100" i="2"/>
  <c r="Q89" i="2"/>
  <c r="Q88" i="2" s="1"/>
  <c r="Q80" i="2"/>
  <c r="Q76" i="2"/>
  <c r="Q75" i="2" s="1"/>
  <c r="Q74" i="2" s="1"/>
  <c r="Q64" i="2"/>
  <c r="Q56" i="2"/>
  <c r="Q55" i="2" s="1"/>
  <c r="Q51" i="2"/>
  <c r="Q50" i="2" s="1"/>
  <c r="Q49" i="2" s="1"/>
  <c r="Q48" i="2" s="1"/>
  <c r="Q46" i="2"/>
  <c r="Q45" i="2" s="1"/>
  <c r="Q44" i="2" s="1"/>
  <c r="Q36" i="2"/>
  <c r="R84" i="2" l="1"/>
  <c r="R83" i="2" s="1"/>
  <c r="R82" i="2" s="1"/>
  <c r="R99" i="2"/>
  <c r="R98" i="2" s="1"/>
  <c r="R97" i="2" s="1"/>
  <c r="R129" i="2"/>
  <c r="R128" i="2" s="1"/>
  <c r="R68" i="2"/>
  <c r="R67" i="2" s="1"/>
  <c r="R66" i="2" s="1"/>
  <c r="R146" i="2"/>
  <c r="R111" i="2"/>
  <c r="Q99" i="2"/>
  <c r="Q98" i="2" s="1"/>
  <c r="Q97" i="2" s="1"/>
  <c r="Q96" i="2" s="1"/>
  <c r="Q111" i="2"/>
  <c r="R96" i="2" l="1"/>
  <c r="R14" i="2"/>
  <c r="R163" i="2" l="1"/>
  <c r="S161" i="2"/>
  <c r="S160" i="2" s="1"/>
  <c r="S159" i="2" s="1"/>
  <c r="S158" i="2" s="1"/>
  <c r="S157" i="2" s="1"/>
  <c r="S149" i="2"/>
  <c r="S148" i="2" s="1"/>
  <c r="S147" i="2" s="1"/>
  <c r="S155" i="2"/>
  <c r="S154" i="2" s="1"/>
  <c r="S153" i="2" s="1"/>
  <c r="S152" i="2" s="1"/>
  <c r="S136" i="2"/>
  <c r="S141" i="2"/>
  <c r="S144" i="2"/>
  <c r="S143" i="2" s="1"/>
  <c r="S126" i="2"/>
  <c r="S125" i="2" s="1"/>
  <c r="S124" i="2" s="1"/>
  <c r="S123" i="2" s="1"/>
  <c r="S122" i="2" s="1"/>
  <c r="S102" i="2"/>
  <c r="S104" i="2"/>
  <c r="S109" i="2"/>
  <c r="S108" i="2" s="1"/>
  <c r="S112" i="2"/>
  <c r="S114" i="2"/>
  <c r="S117" i="2"/>
  <c r="S116" i="2" s="1"/>
  <c r="S86" i="2"/>
  <c r="S85" i="2" s="1"/>
  <c r="S88" i="2"/>
  <c r="S94" i="2"/>
  <c r="S93" i="2" s="1"/>
  <c r="S92" i="2" s="1"/>
  <c r="S91" i="2" s="1"/>
  <c r="S80" i="2"/>
  <c r="S56" i="2"/>
  <c r="S55" i="2" s="1"/>
  <c r="S64" i="2"/>
  <c r="S51" i="2"/>
  <c r="S50" i="2" s="1"/>
  <c r="S49" i="2" s="1"/>
  <c r="S48" i="2" s="1"/>
  <c r="S46" i="2"/>
  <c r="S45" i="2" s="1"/>
  <c r="S44" i="2" s="1"/>
  <c r="S43" i="2" s="1"/>
  <c r="S34" i="2"/>
  <c r="S36" i="2"/>
  <c r="S38" i="2"/>
  <c r="S40" i="2"/>
  <c r="S16" i="2"/>
  <c r="S15" i="2" s="1"/>
  <c r="S146" i="2" l="1"/>
  <c r="S111" i="2"/>
  <c r="S98" i="2"/>
  <c r="S97" i="2" s="1"/>
  <c r="S84" i="2"/>
  <c r="S83" i="2" s="1"/>
  <c r="S82" i="2" s="1"/>
  <c r="S76" i="2"/>
  <c r="S75" i="2" s="1"/>
  <c r="S68" i="2"/>
  <c r="S67" i="2" s="1"/>
  <c r="S66" i="2" s="1"/>
  <c r="S58" i="2"/>
  <c r="S54" i="2" s="1"/>
  <c r="S53" i="2" s="1"/>
  <c r="S27" i="2"/>
  <c r="S26" i="2" s="1"/>
  <c r="S130" i="2" l="1"/>
  <c r="S129" i="2" s="1"/>
  <c r="S128" i="2" s="1"/>
  <c r="S96" i="2"/>
  <c r="S14" i="2"/>
  <c r="S13" i="2" l="1"/>
  <c r="S163" i="2"/>
</calcChain>
</file>

<file path=xl/sharedStrings.xml><?xml version="1.0" encoding="utf-8"?>
<sst xmlns="http://schemas.openxmlformats.org/spreadsheetml/2006/main" count="274" uniqueCount="112">
  <si>
    <t>(подпись)</t>
  </si>
  <si>
    <t>000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</si>
  <si>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</si>
  <si>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</si>
  <si>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</si>
  <si>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</si>
  <si>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</si>
  <si>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</si>
  <si>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</si>
  <si>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</si>
  <si>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</si>
  <si>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8800010030</t>
  </si>
  <si>
    <t xml:space="preserve">Мероприятия в области социальной политики </t>
  </si>
  <si>
    <t>Социальное обеспечение населения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</si>
  <si>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</si>
  <si>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</si>
  <si>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</si>
  <si>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</si>
  <si>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</si>
  <si>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8800070660</t>
  </si>
  <si>
    <t>Реализация мероприятий в рамках государственной программы Новосибирской области "Культура Новосибирской области" на 2015-2020 годы"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</si>
  <si>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</si>
  <si>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</si>
  <si>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</si>
  <si>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</si>
  <si>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</si>
  <si>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</si>
  <si>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</si>
  <si>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</si>
  <si>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</si>
  <si>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</si>
  <si>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8800006030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</si>
  <si>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</si>
  <si>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</si>
  <si>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</si>
  <si>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Прочие мероприятия по благоустройству поселений</t>
  </si>
  <si>
    <t>8800005430</t>
  </si>
  <si>
    <t>Организация сбора и вывоза бытовых отходов и мусора</t>
  </si>
  <si>
    <t>Уличное освещение</t>
  </si>
  <si>
    <t>Благоустройство</t>
  </si>
  <si>
    <t>8800005220</t>
  </si>
  <si>
    <t>Иные межбюджетные трансферты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</si>
  <si>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</si>
  <si>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</si>
  <si>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</si>
  <si>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</si>
  <si>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</si>
  <si>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</si>
  <si>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</si>
  <si>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</si>
  <si>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</si>
  <si>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</si>
  <si>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</si>
  <si>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</si>
  <si>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</si>
  <si>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</si>
  <si>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</si>
  <si>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</si>
  <si>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</si>
  <si>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</si>
  <si>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</si>
  <si>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</si>
  <si>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</si>
  <si>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8800001170</t>
  </si>
  <si>
    <t>Прочие мероприятия, осуществляемые органами местного самоуправления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</si>
  <si>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</si>
  <si>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</si>
  <si>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</si>
  <si>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</si>
  <si>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</si>
  <si>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</si>
  <si>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Резервные фонды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</si>
  <si>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</si>
  <si>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</si>
  <si>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</si>
  <si>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</si>
  <si>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</si>
  <si>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</si>
  <si>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</si>
  <si>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</si>
  <si>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8800101030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</si>
  <si>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</si>
  <si>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</si>
  <si>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</si>
  <si>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</si>
  <si>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</si>
  <si>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</si>
  <si>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</si>
  <si>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</si>
  <si>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</si>
  <si>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</si>
  <si>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</si>
  <si>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</si>
  <si>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</si>
  <si>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</si>
  <si>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</si>
  <si>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</si>
  <si>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</si>
  <si>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</si>
  <si>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</si>
  <si>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</si>
  <si>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>Ведомственная структура расходов бюджета</t>
  </si>
  <si>
    <t>2020 год</t>
  </si>
  <si>
    <t>Глава Первомайского совета</t>
  </si>
  <si>
    <t>С.В. Богомолов</t>
  </si>
  <si>
    <t xml:space="preserve">Первомайского  сельсовета Каргатского района </t>
  </si>
  <si>
    <t>Первомайский сельсовет</t>
  </si>
  <si>
    <t>2021 год</t>
  </si>
  <si>
    <t>Фонд оплаты труда государственных (муниципальных) органов</t>
  </si>
  <si>
    <t>Новосибирской области на 2020 год и плановый период 2021-2022 годов</t>
  </si>
  <si>
    <t>2022 год</t>
  </si>
  <si>
    <t xml:space="preserve">Приложение № -4
   к решению 40-ссессии пятого созыва депутатов                           
     Первомайского сельсовета Каргатского
 района Новосибирской области 
     №-168  от 25.12.2019г.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</si>
</sst>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horizontal="center"/>
      <protection hidden="1"/>
    </xf>
    <xf numFmtId="168" fontId="2" fillId="0" borderId="15" xfId="1" applyNumberFormat="1" applyFont="1" applyFill="1" applyBorder="1" applyAlignment="1" applyProtection="1">
      <alignment horizontal="center"/>
      <protection hidden="1"/>
    </xf>
    <xf numFmtId="169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alignment horizontal="center"/>
      <protection hidden="1"/>
    </xf>
    <xf numFmtId="168" fontId="2" fillId="0" borderId="21" xfId="1" applyNumberFormat="1" applyFont="1" applyFill="1" applyBorder="1" applyAlignment="1" applyProtection="1">
      <alignment horizontal="center"/>
      <protection hidden="1"/>
    </xf>
    <xf numFmtId="169" fontId="2" fillId="0" borderId="21" xfId="1" applyNumberFormat="1" applyFont="1" applyFill="1" applyBorder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/>
      <protection hidden="1"/>
    </xf>
    <xf numFmtId="171" fontId="2" fillId="0" borderId="23" xfId="1" applyNumberFormat="1" applyFont="1" applyFill="1" applyBorder="1" applyAlignment="1" applyProtection="1">
      <alignment horizontal="centerContinuous" wrapText="1"/>
      <protection hidden="1"/>
    </xf>
    <xf numFmtId="171" fontId="2" fillId="0" borderId="18" xfId="1" applyNumberFormat="1" applyFont="1" applyFill="1" applyBorder="1" applyAlignment="1" applyProtection="1">
      <alignment horizontal="centerContinuous" wrapText="1"/>
      <protection hidden="1"/>
    </xf>
    <xf numFmtId="172" fontId="2" fillId="0" borderId="18" xfId="1" applyNumberFormat="1" applyFont="1" applyFill="1" applyBorder="1" applyAlignment="1" applyProtection="1">
      <alignment horizontal="centerContinuous" wrapText="1"/>
      <protection hidden="1"/>
    </xf>
    <xf numFmtId="170" fontId="2" fillId="0" borderId="18" xfId="1" applyNumberFormat="1" applyFont="1" applyFill="1" applyBorder="1" applyAlignment="1" applyProtection="1">
      <alignment horizontal="centerContinuous" wrapText="1"/>
      <protection hidden="1"/>
    </xf>
    <xf numFmtId="172" fontId="2" fillId="0" borderId="23" xfId="1" applyNumberFormat="1" applyFont="1" applyFill="1" applyBorder="1" applyAlignment="1" applyProtection="1">
      <alignment horizontal="centerContinuous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wrapText="1"/>
      <protection hidden="1"/>
    </xf>
    <xf numFmtId="167" fontId="2" fillId="0" borderId="28" xfId="1" applyNumberFormat="1" applyFont="1" applyFill="1" applyBorder="1" applyAlignment="1" applyProtection="1">
      <alignment horizontal="center"/>
      <protection hidden="1"/>
    </xf>
    <xf numFmtId="168" fontId="2" fillId="0" borderId="28" xfId="1" applyNumberFormat="1" applyFont="1" applyFill="1" applyBorder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/>
      <protection hidden="1"/>
    </xf>
    <xf numFmtId="17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4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5" fontId="6" fillId="0" borderId="20" xfId="1" applyNumberFormat="1" applyFont="1" applyFill="1" applyBorder="1" applyAlignment="1" applyProtection="1">
      <protection hidden="1"/>
    </xf>
    <xf numFmtId="165" fontId="7" fillId="0" borderId="2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0" fontId="3" fillId="0" borderId="46" xfId="1" applyNumberFormat="1" applyFont="1" applyFill="1" applyBorder="1" applyAlignment="1" applyProtection="1">
      <alignment horizontal="center"/>
      <protection hidden="1"/>
    </xf>
    <xf numFmtId="0" fontId="6" fillId="0" borderId="47" xfId="1" applyNumberFormat="1" applyFont="1" applyFill="1" applyBorder="1" applyAlignment="1" applyProtection="1">
      <alignment horizontal="center"/>
      <protection hidden="1"/>
    </xf>
    <xf numFmtId="0" fontId="6" fillId="0" borderId="41" xfId="1" applyNumberFormat="1" applyFont="1" applyFill="1" applyBorder="1" applyAlignment="1" applyProtection="1">
      <alignment horizontal="center"/>
      <protection hidden="1"/>
    </xf>
    <xf numFmtId="0" fontId="6" fillId="0" borderId="46" xfId="1" applyNumberFormat="1" applyFont="1" applyFill="1" applyBorder="1" applyAlignment="1" applyProtection="1">
      <alignment horizontal="center"/>
      <protection hidden="1"/>
    </xf>
    <xf numFmtId="165" fontId="2" fillId="0" borderId="20" xfId="1" applyNumberFormat="1" applyFont="1" applyFill="1" applyBorder="1" applyAlignment="1" applyProtection="1">
      <alignment horizontal="right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7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48" xfId="1" applyNumberFormat="1" applyFont="1" applyFill="1" applyBorder="1" applyAlignment="1" applyProtection="1">
      <alignment wrapText="1"/>
      <protection hidden="1"/>
    </xf>
    <xf numFmtId="2" fontId="2" fillId="0" borderId="20" xfId="1" applyNumberFormat="1" applyFont="1" applyFill="1" applyBorder="1" applyAlignment="1" applyProtection="1">
      <protection hidden="1"/>
    </xf>
    <xf numFmtId="2" fontId="6" fillId="0" borderId="20" xfId="1" applyNumberFormat="1" applyFont="1" applyFill="1" applyBorder="1" applyAlignment="1" applyProtection="1">
      <protection hidden="1"/>
    </xf>
    <xf numFmtId="2" fontId="7" fillId="0" borderId="20" xfId="1" applyNumberFormat="1" applyFont="1" applyFill="1" applyBorder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48" xfId="1" applyNumberFormat="1" applyFont="1" applyFill="1" applyBorder="1" applyAlignment="1" applyProtection="1">
      <alignment horizontal="center" wrapText="1"/>
      <protection hidden="1"/>
    </xf>
    <xf numFmtId="170" fontId="2" fillId="0" borderId="49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49" xfId="1" applyNumberFormat="1" applyFont="1" applyFill="1" applyBorder="1" applyAlignment="1" applyProtection="1">
      <alignment wrapText="1"/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1" fontId="2" fillId="0" borderId="48" xfId="1" applyNumberFormat="1" applyFont="1" applyFill="1" applyBorder="1" applyAlignment="1" applyProtection="1">
      <alignment horizontal="center" wrapText="1"/>
      <protection hidden="1"/>
    </xf>
    <xf numFmtId="171" fontId="2" fillId="0" borderId="49" xfId="1" applyNumberFormat="1" applyFont="1" applyFill="1" applyBorder="1" applyAlignment="1" applyProtection="1">
      <alignment horizontal="center" wrapText="1"/>
      <protection hidden="1"/>
    </xf>
    <xf numFmtId="170" fontId="7" fillId="0" borderId="23" xfId="1" applyNumberFormat="1" applyFont="1" applyFill="1" applyBorder="1" applyAlignment="1" applyProtection="1">
      <alignment wrapText="1"/>
      <protection hidden="1"/>
    </xf>
    <xf numFmtId="170" fontId="7" fillId="0" borderId="49" xfId="1" applyNumberFormat="1" applyFont="1" applyFill="1" applyBorder="1" applyAlignment="1" applyProtection="1">
      <alignment wrapText="1"/>
      <protection hidden="1"/>
    </xf>
    <xf numFmtId="171" fontId="7" fillId="0" borderId="23" xfId="1" applyNumberFormat="1" applyFont="1" applyFill="1" applyBorder="1" applyAlignment="1" applyProtection="1">
      <alignment horizontal="center" wrapText="1"/>
      <protection hidden="1"/>
    </xf>
    <xf numFmtId="171" fontId="7" fillId="0" borderId="48" xfId="1" applyNumberFormat="1" applyFont="1" applyFill="1" applyBorder="1" applyAlignment="1" applyProtection="1">
      <alignment horizontal="center" wrapText="1"/>
      <protection hidden="1"/>
    </xf>
    <xf numFmtId="171" fontId="7" fillId="0" borderId="4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7" fillId="0" borderId="23" xfId="1" applyNumberFormat="1" applyFont="1" applyFill="1" applyBorder="1" applyAlignment="1" applyProtection="1">
      <alignment horizontal="center" wrapText="1"/>
      <protection hidden="1"/>
    </xf>
    <xf numFmtId="170" fontId="7" fillId="0" borderId="48" xfId="1" applyNumberFormat="1" applyFont="1" applyFill="1" applyBorder="1" applyAlignment="1" applyProtection="1">
      <alignment horizontal="center" wrapText="1"/>
      <protection hidden="1"/>
    </xf>
    <xf numFmtId="170" fontId="7" fillId="0" borderId="49" xfId="1" applyNumberFormat="1" applyFont="1" applyFill="1" applyBorder="1" applyAlignment="1" applyProtection="1">
      <alignment horizontal="center" wrapText="1"/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31" xfId="1" applyNumberFormat="1" applyFont="1" applyFill="1" applyBorder="1" applyAlignment="1" applyProtection="1">
      <alignment horizontal="center" wrapText="1"/>
      <protection hidden="1"/>
    </xf>
    <xf numFmtId="170" fontId="2" fillId="0" borderId="30" xfId="1" applyNumberFormat="1" applyFont="1" applyFill="1" applyBorder="1" applyAlignment="1" applyProtection="1">
      <alignment horizontal="center"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0"/>
  <sheetViews>
    <sheetView showGridLines="0" tabSelected="1" topLeftCell="A28" workbookViewId="0">
      <selection activeCell="Q40" activeCellId="4" sqref="Q30 Q35 Q36 Q38 Q40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12" style="1" customWidth="1"/>
    <col min="12" max="12" width="7.5703125" style="1" customWidth="1"/>
    <col min="13" max="16" width="0" style="1" hidden="1" customWidth="1"/>
    <col min="17" max="17" width="11.140625" style="121" customWidth="1"/>
    <col min="18" max="18" width="10.42578125" style="1" customWidth="1"/>
    <col min="19" max="19" width="12.28515625" style="1" customWidth="1"/>
    <col min="20" max="26" width="0" style="1" hidden="1" customWidth="1"/>
    <col min="27" max="27" width="0.140625" style="1" customWidth="1"/>
    <col min="28" max="258" width="9.140625" style="1" customWidth="1"/>
    <col min="259" max="16384" width="9.140625" style="1"/>
  </cols>
  <sheetData>
    <row r="1" spans="1:27" ht="12.75" customHeight="1" x14ac:dyDescent="0.2">
      <c r="A1" s="58"/>
      <c r="B1" s="88"/>
      <c r="C1" s="88"/>
      <c r="D1" s="88"/>
      <c r="E1" s="88"/>
      <c r="F1" s="88"/>
      <c r="G1" s="88"/>
      <c r="H1" s="88"/>
      <c r="I1" s="88"/>
      <c r="J1" s="88"/>
      <c r="K1" s="122" t="s">
        <v>111</v>
      </c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88"/>
      <c r="W1" s="2"/>
      <c r="X1" s="2"/>
      <c r="Y1" s="2"/>
      <c r="Z1" s="2"/>
      <c r="AA1" s="2"/>
    </row>
    <row r="2" spans="1:27" ht="16.5" customHeight="1" x14ac:dyDescent="0.2">
      <c r="A2" s="87"/>
      <c r="B2" s="85"/>
      <c r="C2" s="85"/>
      <c r="D2" s="85"/>
      <c r="E2" s="85"/>
      <c r="F2" s="85"/>
      <c r="G2" s="85"/>
      <c r="H2" s="85"/>
      <c r="I2" s="85"/>
      <c r="J2" s="85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85"/>
      <c r="W2" s="2"/>
      <c r="X2" s="2"/>
      <c r="Y2" s="2"/>
      <c r="Z2" s="2"/>
      <c r="AA2" s="2"/>
    </row>
    <row r="3" spans="1:27" ht="12.75" customHeight="1" x14ac:dyDescent="0.2">
      <c r="A3" s="87"/>
      <c r="B3" s="85"/>
      <c r="C3" s="85"/>
      <c r="D3" s="85"/>
      <c r="E3" s="85"/>
      <c r="F3" s="85"/>
      <c r="G3" s="85"/>
      <c r="H3" s="85"/>
      <c r="I3" s="85"/>
      <c r="J3" s="85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85"/>
      <c r="W3" s="2"/>
      <c r="X3" s="2"/>
      <c r="Y3" s="2"/>
      <c r="Z3" s="2"/>
      <c r="AA3" s="2"/>
    </row>
    <row r="4" spans="1:27" ht="41.25" customHeight="1" x14ac:dyDescent="0.2">
      <c r="A4" s="86"/>
      <c r="B4" s="85"/>
      <c r="C4" s="85"/>
      <c r="D4" s="85"/>
      <c r="E4" s="85"/>
      <c r="F4" s="85"/>
      <c r="G4" s="85"/>
      <c r="H4" s="85"/>
      <c r="I4" s="85"/>
      <c r="J4" s="85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85"/>
      <c r="W4" s="2"/>
      <c r="X4" s="2"/>
      <c r="Y4" s="2"/>
      <c r="Z4" s="2"/>
      <c r="AA4" s="2"/>
    </row>
    <row r="5" spans="1:27" ht="12.75" customHeight="1" x14ac:dyDescent="0.2">
      <c r="A5" s="86"/>
      <c r="B5" s="85"/>
      <c r="C5" s="85"/>
      <c r="D5" s="85"/>
      <c r="E5" s="85"/>
      <c r="F5" s="85"/>
      <c r="G5" s="85"/>
      <c r="H5" s="85"/>
      <c r="I5" s="85"/>
      <c r="J5" s="85"/>
      <c r="K5" s="4"/>
      <c r="L5" s="4"/>
      <c r="M5" s="4"/>
      <c r="N5" s="4"/>
      <c r="O5" s="4"/>
      <c r="P5" s="4"/>
      <c r="Q5" s="117"/>
      <c r="R5" s="4"/>
      <c r="S5" s="4"/>
      <c r="T5" s="4"/>
      <c r="U5" s="4"/>
      <c r="V5" s="85"/>
      <c r="W5" s="2"/>
      <c r="X5" s="2"/>
      <c r="Y5" s="2"/>
      <c r="Z5" s="2"/>
      <c r="AA5" s="2"/>
    </row>
    <row r="6" spans="1:27" ht="12.75" customHeight="1" x14ac:dyDescent="0.2">
      <c r="A6" s="86"/>
      <c r="B6" s="85"/>
      <c r="C6" s="85"/>
      <c r="D6" s="85"/>
      <c r="E6" s="85"/>
      <c r="F6" s="85"/>
      <c r="G6" s="85"/>
      <c r="H6" s="93" t="s">
        <v>101</v>
      </c>
      <c r="I6" s="94"/>
      <c r="J6" s="94"/>
      <c r="K6" s="94"/>
      <c r="L6" s="94"/>
      <c r="M6" s="94"/>
      <c r="N6" s="94"/>
      <c r="O6" s="94"/>
      <c r="P6" s="4"/>
      <c r="Q6" s="117"/>
      <c r="R6" s="4"/>
      <c r="S6" s="4"/>
      <c r="T6" s="4"/>
      <c r="U6" s="4"/>
      <c r="V6" s="85"/>
      <c r="W6" s="2"/>
      <c r="X6" s="2"/>
      <c r="Y6" s="2"/>
      <c r="Z6" s="2"/>
      <c r="AA6" s="2"/>
    </row>
    <row r="7" spans="1:27" ht="12.75" customHeight="1" x14ac:dyDescent="0.2">
      <c r="A7" s="86"/>
      <c r="B7" s="85"/>
      <c r="C7" s="85"/>
      <c r="D7" s="85"/>
      <c r="E7" s="85"/>
      <c r="F7" s="85"/>
      <c r="G7" s="85"/>
      <c r="H7" s="153" t="s">
        <v>105</v>
      </c>
      <c r="I7" s="153"/>
      <c r="J7" s="153"/>
      <c r="K7" s="153"/>
      <c r="L7" s="153"/>
      <c r="M7" s="153"/>
      <c r="N7" s="153"/>
      <c r="O7" s="153"/>
      <c r="P7" s="4"/>
      <c r="Q7" s="117"/>
      <c r="R7" s="4"/>
      <c r="S7" s="4"/>
      <c r="T7" s="4"/>
      <c r="U7" s="4"/>
      <c r="V7" s="85"/>
      <c r="W7" s="2"/>
      <c r="X7" s="2"/>
      <c r="Y7" s="2"/>
      <c r="Z7" s="2"/>
      <c r="AA7" s="2"/>
    </row>
    <row r="8" spans="1:27" ht="12.75" customHeight="1" x14ac:dyDescent="0.2">
      <c r="A8" s="86"/>
      <c r="B8" s="85"/>
      <c r="C8" s="85"/>
      <c r="D8" s="85"/>
      <c r="E8" s="85"/>
      <c r="F8" s="85"/>
      <c r="G8" s="85"/>
      <c r="H8" s="93" t="s">
        <v>109</v>
      </c>
      <c r="I8" s="85"/>
      <c r="J8" s="85"/>
      <c r="K8" s="4"/>
      <c r="L8" s="4"/>
      <c r="M8" s="4"/>
      <c r="N8" s="4"/>
      <c r="O8" s="4"/>
      <c r="P8" s="4"/>
      <c r="Q8" s="117"/>
      <c r="R8" s="4"/>
      <c r="S8" s="4"/>
      <c r="T8" s="4"/>
      <c r="U8" s="4"/>
      <c r="V8" s="85"/>
      <c r="W8" s="2"/>
      <c r="X8" s="2"/>
      <c r="Y8" s="2"/>
      <c r="Z8" s="2"/>
      <c r="AA8" s="2"/>
    </row>
    <row r="9" spans="1:27" ht="12.75" customHeight="1" x14ac:dyDescent="0.2">
      <c r="A9" s="86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2"/>
      <c r="X9" s="2"/>
      <c r="Y9" s="2"/>
      <c r="Z9" s="2"/>
      <c r="AA9" s="2"/>
    </row>
    <row r="10" spans="1:27" ht="17.25" customHeight="1" thickBot="1" x14ac:dyDescent="0.25">
      <c r="A10" s="139" t="s">
        <v>100</v>
      </c>
      <c r="B10" s="139"/>
      <c r="C10" s="139"/>
      <c r="D10" s="139"/>
      <c r="E10" s="139"/>
      <c r="F10" s="139"/>
      <c r="G10" s="139"/>
      <c r="H10" s="139"/>
      <c r="I10" s="82"/>
      <c r="J10" s="82"/>
      <c r="K10" s="82"/>
      <c r="L10" s="82"/>
      <c r="M10" s="82"/>
      <c r="N10" s="82"/>
      <c r="O10" s="82"/>
      <c r="P10" s="82"/>
      <c r="Q10" s="119"/>
      <c r="R10" s="84"/>
      <c r="S10" s="83" t="s">
        <v>99</v>
      </c>
      <c r="T10" s="82"/>
      <c r="U10" s="82" t="s">
        <v>99</v>
      </c>
      <c r="V10" s="82"/>
      <c r="W10" s="58"/>
      <c r="X10" s="2"/>
      <c r="Y10" s="2"/>
      <c r="Z10" s="2"/>
      <c r="AA10" s="2"/>
    </row>
    <row r="11" spans="1:27" ht="13.5" customHeight="1" thickBot="1" x14ac:dyDescent="0.25">
      <c r="A11" s="58"/>
      <c r="B11" s="80"/>
      <c r="C11" s="81" t="s">
        <v>98</v>
      </c>
      <c r="D11" s="81"/>
      <c r="E11" s="81"/>
      <c r="F11" s="81"/>
      <c r="G11" s="80"/>
      <c r="H11" s="79" t="s">
        <v>98</v>
      </c>
      <c r="I11" s="78" t="s">
        <v>97</v>
      </c>
      <c r="J11" s="78" t="s">
        <v>96</v>
      </c>
      <c r="K11" s="78" t="s">
        <v>95</v>
      </c>
      <c r="L11" s="78" t="s">
        <v>94</v>
      </c>
      <c r="M11" s="78" t="s">
        <v>93</v>
      </c>
      <c r="N11" s="78" t="s">
        <v>92</v>
      </c>
      <c r="O11" s="78" t="s">
        <v>91</v>
      </c>
      <c r="P11" s="77" t="s">
        <v>90</v>
      </c>
      <c r="Q11" s="99" t="s">
        <v>102</v>
      </c>
      <c r="R11" s="100" t="s">
        <v>107</v>
      </c>
      <c r="S11" s="98" t="s">
        <v>110</v>
      </c>
      <c r="T11" s="76"/>
      <c r="U11" s="75" t="s">
        <v>89</v>
      </c>
      <c r="V11" s="74" t="s">
        <v>88</v>
      </c>
      <c r="W11" s="74"/>
      <c r="X11" s="73" t="s">
        <v>87</v>
      </c>
      <c r="Y11" s="72" t="s">
        <v>86</v>
      </c>
      <c r="Z11" s="59"/>
      <c r="AA11" s="58"/>
    </row>
    <row r="12" spans="1:27" ht="12.75" customHeight="1" thickBot="1" x14ac:dyDescent="0.25">
      <c r="A12" s="58"/>
      <c r="B12" s="71">
        <v>1</v>
      </c>
      <c r="C12" s="70"/>
      <c r="D12" s="70"/>
      <c r="E12" s="70"/>
      <c r="F12" s="70"/>
      <c r="G12" s="59"/>
      <c r="H12" s="69">
        <v>1</v>
      </c>
      <c r="I12" s="68">
        <v>2</v>
      </c>
      <c r="J12" s="68">
        <v>3</v>
      </c>
      <c r="K12" s="68">
        <v>4</v>
      </c>
      <c r="L12" s="68">
        <v>5</v>
      </c>
      <c r="M12" s="67">
        <v>7</v>
      </c>
      <c r="N12" s="67">
        <v>8</v>
      </c>
      <c r="O12" s="67">
        <v>9</v>
      </c>
      <c r="P12" s="66">
        <v>10</v>
      </c>
      <c r="Q12" s="96">
        <v>6</v>
      </c>
      <c r="R12" s="97">
        <v>7</v>
      </c>
      <c r="S12" s="95">
        <v>8</v>
      </c>
      <c r="T12" s="65">
        <v>6</v>
      </c>
      <c r="U12" s="64">
        <v>6</v>
      </c>
      <c r="V12" s="63">
        <v>2015</v>
      </c>
      <c r="W12" s="62"/>
      <c r="X12" s="61">
        <v>2016</v>
      </c>
      <c r="Y12" s="60" t="s">
        <v>85</v>
      </c>
      <c r="Z12" s="59"/>
      <c r="AA12" s="58"/>
    </row>
    <row r="13" spans="1:27" ht="16.5" customHeight="1" thickBot="1" x14ac:dyDescent="0.25">
      <c r="A13" s="35"/>
      <c r="B13" s="144" t="s">
        <v>106</v>
      </c>
      <c r="C13" s="144"/>
      <c r="D13" s="144"/>
      <c r="E13" s="144"/>
      <c r="F13" s="144"/>
      <c r="G13" s="144"/>
      <c r="H13" s="145"/>
      <c r="I13" s="57">
        <v>299</v>
      </c>
      <c r="J13" s="56">
        <v>0</v>
      </c>
      <c r="K13" s="55">
        <v>0</v>
      </c>
      <c r="L13" s="54">
        <v>0</v>
      </c>
      <c r="M13" s="146"/>
      <c r="N13" s="146"/>
      <c r="O13" s="146"/>
      <c r="P13" s="147"/>
      <c r="Q13" s="14">
        <v>7466.4</v>
      </c>
      <c r="R13" s="116">
        <v>2349.64</v>
      </c>
      <c r="S13" s="116">
        <f>S14+S66+S74+S82+S96+S122+S128+S146+S157</f>
        <v>2521.59</v>
      </c>
      <c r="T13" s="53"/>
      <c r="U13" s="52">
        <v>0</v>
      </c>
      <c r="V13" s="51">
        <v>11493.38</v>
      </c>
      <c r="W13" s="51">
        <v>5279480</v>
      </c>
      <c r="X13" s="51">
        <v>5279.48</v>
      </c>
      <c r="Y13" s="51"/>
      <c r="Z13" s="51">
        <v>11493380</v>
      </c>
      <c r="AA13" s="21"/>
    </row>
    <row r="14" spans="1:27" ht="11.25" customHeight="1" x14ac:dyDescent="0.2">
      <c r="A14" s="35"/>
      <c r="B14" s="148" t="s">
        <v>84</v>
      </c>
      <c r="C14" s="148"/>
      <c r="D14" s="148"/>
      <c r="E14" s="148"/>
      <c r="F14" s="148"/>
      <c r="G14" s="148"/>
      <c r="H14" s="126"/>
      <c r="I14" s="43">
        <v>299</v>
      </c>
      <c r="J14" s="42">
        <v>100</v>
      </c>
      <c r="K14" s="41">
        <v>0</v>
      </c>
      <c r="L14" s="40">
        <v>0</v>
      </c>
      <c r="M14" s="124"/>
      <c r="N14" s="124"/>
      <c r="O14" s="124"/>
      <c r="P14" s="125"/>
      <c r="Q14" s="113">
        <v>2622.09</v>
      </c>
      <c r="R14" s="39">
        <f>R15+R26+R43+R53+R22</f>
        <v>951.3</v>
      </c>
      <c r="S14" s="39">
        <f>S15+S26+S43+S53+S22</f>
        <v>1025.3</v>
      </c>
      <c r="T14" s="38"/>
      <c r="U14" s="37">
        <v>0</v>
      </c>
      <c r="V14" s="36">
        <v>1646.5</v>
      </c>
      <c r="W14" s="36">
        <v>1726500</v>
      </c>
      <c r="X14" s="36">
        <v>1726.5</v>
      </c>
      <c r="Y14" s="36"/>
      <c r="Z14" s="36">
        <v>1646500</v>
      </c>
      <c r="AA14" s="21"/>
    </row>
    <row r="15" spans="1:27" ht="21.75" customHeight="1" x14ac:dyDescent="0.2">
      <c r="A15" s="35"/>
      <c r="B15" s="148" t="s">
        <v>83</v>
      </c>
      <c r="C15" s="148"/>
      <c r="D15" s="148"/>
      <c r="E15" s="148"/>
      <c r="F15" s="148"/>
      <c r="G15" s="148"/>
      <c r="H15" s="126"/>
      <c r="I15" s="43">
        <v>299</v>
      </c>
      <c r="J15" s="42">
        <v>102</v>
      </c>
      <c r="K15" s="41">
        <v>0</v>
      </c>
      <c r="L15" s="40">
        <v>0</v>
      </c>
      <c r="M15" s="124"/>
      <c r="N15" s="124"/>
      <c r="O15" s="124"/>
      <c r="P15" s="125"/>
      <c r="Q15" s="114">
        <v>718.29</v>
      </c>
      <c r="R15" s="91">
        <f t="shared" ref="R15:S16" si="0">R16</f>
        <v>356</v>
      </c>
      <c r="S15" s="91">
        <f t="shared" si="0"/>
        <v>398</v>
      </c>
      <c r="T15" s="38"/>
      <c r="U15" s="37">
        <v>0</v>
      </c>
      <c r="V15" s="36">
        <v>464.28500000000003</v>
      </c>
      <c r="W15" s="36">
        <v>464285</v>
      </c>
      <c r="X15" s="36">
        <v>464.28500000000003</v>
      </c>
      <c r="Y15" s="36"/>
      <c r="Z15" s="36">
        <v>464285</v>
      </c>
      <c r="AA15" s="21"/>
    </row>
    <row r="16" spans="1:27" ht="11.25" customHeight="1" x14ac:dyDescent="0.2">
      <c r="A16" s="35"/>
      <c r="B16" s="47"/>
      <c r="C16" s="46"/>
      <c r="D16" s="48"/>
      <c r="E16" s="143" t="s">
        <v>8</v>
      </c>
      <c r="F16" s="143"/>
      <c r="G16" s="143"/>
      <c r="H16" s="131"/>
      <c r="I16" s="43">
        <v>299</v>
      </c>
      <c r="J16" s="42">
        <v>102</v>
      </c>
      <c r="K16" s="41" t="s">
        <v>7</v>
      </c>
      <c r="L16" s="40">
        <v>0</v>
      </c>
      <c r="M16" s="124"/>
      <c r="N16" s="124"/>
      <c r="O16" s="124"/>
      <c r="P16" s="125"/>
      <c r="Q16" s="113">
        <v>718.29</v>
      </c>
      <c r="R16" s="39">
        <f>R17</f>
        <v>356</v>
      </c>
      <c r="S16" s="39">
        <f t="shared" si="0"/>
        <v>398</v>
      </c>
      <c r="T16" s="38"/>
      <c r="U16" s="37">
        <v>0</v>
      </c>
      <c r="V16" s="36">
        <v>464.28500000000003</v>
      </c>
      <c r="W16" s="36">
        <v>464285</v>
      </c>
      <c r="X16" s="36">
        <v>464.28500000000003</v>
      </c>
      <c r="Y16" s="36"/>
      <c r="Z16" s="36">
        <v>464285</v>
      </c>
      <c r="AA16" s="21"/>
    </row>
    <row r="17" spans="1:27" ht="11.25" customHeight="1" x14ac:dyDescent="0.2">
      <c r="A17" s="35"/>
      <c r="B17" s="47"/>
      <c r="C17" s="46"/>
      <c r="D17" s="46"/>
      <c r="E17" s="44"/>
      <c r="F17" s="143" t="s">
        <v>82</v>
      </c>
      <c r="G17" s="143"/>
      <c r="H17" s="131"/>
      <c r="I17" s="43">
        <v>299</v>
      </c>
      <c r="J17" s="42">
        <v>102</v>
      </c>
      <c r="K17" s="41" t="s">
        <v>81</v>
      </c>
      <c r="L17" s="40">
        <v>0</v>
      </c>
      <c r="M17" s="124"/>
      <c r="N17" s="124"/>
      <c r="O17" s="124"/>
      <c r="P17" s="125"/>
      <c r="Q17" s="113">
        <v>718.29</v>
      </c>
      <c r="R17" s="39">
        <v>356</v>
      </c>
      <c r="S17" s="39">
        <v>398</v>
      </c>
      <c r="T17" s="38"/>
      <c r="U17" s="37">
        <v>0</v>
      </c>
      <c r="V17" s="36">
        <v>464.28500000000003</v>
      </c>
      <c r="W17" s="36">
        <v>464285</v>
      </c>
      <c r="X17" s="36">
        <v>464.28500000000003</v>
      </c>
      <c r="Y17" s="36"/>
      <c r="Z17" s="36">
        <v>464285</v>
      </c>
      <c r="AA17" s="21"/>
    </row>
    <row r="18" spans="1:27" ht="53.25" customHeight="1" x14ac:dyDescent="0.2">
      <c r="A18" s="35"/>
      <c r="B18" s="47"/>
      <c r="C18" s="46"/>
      <c r="D18" s="46"/>
      <c r="E18" s="45"/>
      <c r="F18" s="44"/>
      <c r="G18" s="152" t="s">
        <v>23</v>
      </c>
      <c r="H18" s="129"/>
      <c r="I18" s="43">
        <v>299</v>
      </c>
      <c r="J18" s="42">
        <v>102</v>
      </c>
      <c r="K18" s="41" t="s">
        <v>81</v>
      </c>
      <c r="L18" s="40">
        <v>100</v>
      </c>
      <c r="M18" s="124"/>
      <c r="N18" s="124"/>
      <c r="O18" s="124"/>
      <c r="P18" s="125"/>
      <c r="Q18" s="113">
        <v>718.29</v>
      </c>
      <c r="R18" s="39">
        <v>356</v>
      </c>
      <c r="S18" s="39">
        <v>398</v>
      </c>
      <c r="T18" s="38"/>
      <c r="U18" s="37">
        <v>0</v>
      </c>
      <c r="V18" s="36">
        <v>464.28500000000003</v>
      </c>
      <c r="W18" s="36">
        <v>464285</v>
      </c>
      <c r="X18" s="36">
        <v>464.28500000000003</v>
      </c>
      <c r="Y18" s="36"/>
      <c r="Z18" s="36">
        <v>464285</v>
      </c>
      <c r="AA18" s="21"/>
    </row>
    <row r="19" spans="1:27" ht="19.149999999999999" customHeight="1" x14ac:dyDescent="0.2">
      <c r="A19" s="35"/>
      <c r="B19" s="47"/>
      <c r="C19" s="46"/>
      <c r="D19" s="46"/>
      <c r="E19" s="44"/>
      <c r="F19" s="44"/>
      <c r="G19" s="112"/>
      <c r="H19" s="112" t="s">
        <v>108</v>
      </c>
      <c r="I19" s="43">
        <v>299</v>
      </c>
      <c r="J19" s="42">
        <v>102</v>
      </c>
      <c r="K19" s="41">
        <v>8800101020</v>
      </c>
      <c r="L19" s="40">
        <v>120</v>
      </c>
      <c r="M19" s="108"/>
      <c r="N19" s="108"/>
      <c r="O19" s="108"/>
      <c r="P19" s="109"/>
      <c r="Q19" s="113">
        <v>718.29</v>
      </c>
      <c r="R19" s="39">
        <v>356</v>
      </c>
      <c r="S19" s="39">
        <v>398</v>
      </c>
      <c r="T19" s="38"/>
      <c r="U19" s="37"/>
      <c r="V19" s="36"/>
      <c r="W19" s="36"/>
      <c r="X19" s="36"/>
      <c r="Y19" s="36"/>
      <c r="Z19" s="36"/>
      <c r="AA19" s="21"/>
    </row>
    <row r="20" spans="1:27" ht="53.25" customHeight="1" x14ac:dyDescent="0.2">
      <c r="A20" s="35"/>
      <c r="B20" s="47"/>
      <c r="C20" s="46"/>
      <c r="D20" s="46"/>
      <c r="E20" s="44"/>
      <c r="F20" s="131" t="s">
        <v>24</v>
      </c>
      <c r="G20" s="132"/>
      <c r="H20" s="133"/>
      <c r="I20" s="43">
        <v>299</v>
      </c>
      <c r="J20" s="42">
        <v>102</v>
      </c>
      <c r="K20" s="41" t="s">
        <v>21</v>
      </c>
      <c r="L20" s="40">
        <v>0</v>
      </c>
      <c r="M20" s="124"/>
      <c r="N20" s="124"/>
      <c r="O20" s="124"/>
      <c r="P20" s="125"/>
      <c r="Q20" s="39"/>
      <c r="R20" s="39">
        <v>0</v>
      </c>
      <c r="S20" s="39">
        <v>0</v>
      </c>
      <c r="T20" s="38"/>
      <c r="U20" s="37">
        <v>0</v>
      </c>
      <c r="V20" s="36">
        <v>0</v>
      </c>
      <c r="W20" s="36">
        <v>0</v>
      </c>
      <c r="X20" s="36">
        <v>0</v>
      </c>
      <c r="Y20" s="36"/>
      <c r="Z20" s="36">
        <v>0</v>
      </c>
      <c r="AA20" s="21"/>
    </row>
    <row r="21" spans="1:27" ht="53.25" customHeight="1" x14ac:dyDescent="0.2">
      <c r="A21" s="35"/>
      <c r="B21" s="47"/>
      <c r="C21" s="46"/>
      <c r="D21" s="46"/>
      <c r="E21" s="45"/>
      <c r="F21" s="44"/>
      <c r="G21" s="152" t="s">
        <v>23</v>
      </c>
      <c r="H21" s="129"/>
      <c r="I21" s="43">
        <v>299</v>
      </c>
      <c r="J21" s="42">
        <v>102</v>
      </c>
      <c r="K21" s="41" t="s">
        <v>21</v>
      </c>
      <c r="L21" s="40">
        <v>100</v>
      </c>
      <c r="M21" s="124"/>
      <c r="N21" s="124"/>
      <c r="O21" s="124"/>
      <c r="P21" s="125"/>
      <c r="Q21" s="39"/>
      <c r="R21" s="39">
        <f>R22</f>
        <v>0</v>
      </c>
      <c r="S21" s="39">
        <f>S22</f>
        <v>0</v>
      </c>
      <c r="T21" s="38"/>
      <c r="U21" s="37">
        <v>0</v>
      </c>
      <c r="V21" s="36">
        <v>0</v>
      </c>
      <c r="W21" s="36">
        <v>0</v>
      </c>
      <c r="X21" s="36">
        <v>0</v>
      </c>
      <c r="Y21" s="36"/>
      <c r="Z21" s="36">
        <v>0</v>
      </c>
      <c r="AA21" s="21"/>
    </row>
    <row r="22" spans="1:27" ht="11.25" customHeight="1" x14ac:dyDescent="0.2">
      <c r="A22" s="35"/>
      <c r="B22" s="47"/>
      <c r="C22" s="46"/>
      <c r="D22" s="46"/>
      <c r="E22" s="45"/>
      <c r="F22" s="45"/>
      <c r="G22" s="105"/>
      <c r="H22" s="106" t="s">
        <v>22</v>
      </c>
      <c r="I22" s="43">
        <v>299</v>
      </c>
      <c r="J22" s="42">
        <v>102</v>
      </c>
      <c r="K22" s="41" t="s">
        <v>21</v>
      </c>
      <c r="L22" s="40">
        <v>110</v>
      </c>
      <c r="M22" s="124"/>
      <c r="N22" s="124"/>
      <c r="O22" s="124"/>
      <c r="P22" s="125"/>
      <c r="Q22" s="39"/>
      <c r="R22" s="39">
        <v>0</v>
      </c>
      <c r="S22" s="39">
        <v>0</v>
      </c>
      <c r="T22" s="38"/>
      <c r="U22" s="37">
        <v>0</v>
      </c>
      <c r="V22" s="36">
        <v>0</v>
      </c>
      <c r="W22" s="36">
        <v>0</v>
      </c>
      <c r="X22" s="36">
        <v>0</v>
      </c>
      <c r="Y22" s="36"/>
      <c r="Z22" s="36">
        <v>0</v>
      </c>
      <c r="AA22" s="21"/>
    </row>
    <row r="23" spans="1:27" ht="17.45" customHeight="1" x14ac:dyDescent="0.2">
      <c r="A23" s="35"/>
      <c r="B23" s="47"/>
      <c r="C23" s="46"/>
      <c r="D23" s="46"/>
      <c r="E23" s="45"/>
      <c r="F23" s="44"/>
      <c r="G23" s="110"/>
      <c r="H23" s="107" t="s">
        <v>108</v>
      </c>
      <c r="I23" s="43">
        <v>299</v>
      </c>
      <c r="J23" s="42">
        <v>102</v>
      </c>
      <c r="K23" s="41" t="s">
        <v>21</v>
      </c>
      <c r="L23" s="40">
        <v>120</v>
      </c>
      <c r="M23" s="108"/>
      <c r="N23" s="108"/>
      <c r="O23" s="108"/>
      <c r="P23" s="109"/>
      <c r="Q23" s="39"/>
      <c r="R23" s="39">
        <v>0</v>
      </c>
      <c r="S23" s="39">
        <v>0</v>
      </c>
      <c r="T23" s="38"/>
      <c r="U23" s="37"/>
      <c r="V23" s="36"/>
      <c r="W23" s="36"/>
      <c r="X23" s="36"/>
      <c r="Y23" s="36"/>
      <c r="Z23" s="36"/>
      <c r="AA23" s="21"/>
    </row>
    <row r="24" spans="1:27" ht="53.25" customHeight="1" x14ac:dyDescent="0.2">
      <c r="A24" s="35"/>
      <c r="B24" s="47"/>
      <c r="C24" s="46"/>
      <c r="D24" s="46"/>
      <c r="E24" s="45"/>
      <c r="F24" s="44"/>
      <c r="G24" s="152" t="s">
        <v>23</v>
      </c>
      <c r="H24" s="129"/>
      <c r="I24" s="43">
        <v>299</v>
      </c>
      <c r="J24" s="42">
        <v>103</v>
      </c>
      <c r="K24" s="41" t="s">
        <v>80</v>
      </c>
      <c r="L24" s="40">
        <v>100</v>
      </c>
      <c r="M24" s="124"/>
      <c r="N24" s="124"/>
      <c r="O24" s="124"/>
      <c r="P24" s="125"/>
      <c r="Q24" s="39">
        <f>Q25</f>
        <v>0</v>
      </c>
      <c r="R24" s="39">
        <f t="shared" ref="R24:S24" si="1">R25</f>
        <v>0</v>
      </c>
      <c r="S24" s="39">
        <f t="shared" si="1"/>
        <v>0</v>
      </c>
      <c r="T24" s="38"/>
      <c r="U24" s="37">
        <v>0</v>
      </c>
      <c r="V24" s="36">
        <v>0</v>
      </c>
      <c r="W24" s="36">
        <v>0</v>
      </c>
      <c r="X24" s="36">
        <v>0</v>
      </c>
      <c r="Y24" s="36"/>
      <c r="Z24" s="36">
        <v>0</v>
      </c>
      <c r="AA24" s="21"/>
    </row>
    <row r="25" spans="1:27" ht="21.75" customHeight="1" x14ac:dyDescent="0.2">
      <c r="A25" s="35"/>
      <c r="B25" s="47"/>
      <c r="C25" s="46"/>
      <c r="D25" s="46"/>
      <c r="E25" s="45"/>
      <c r="F25" s="45"/>
      <c r="G25" s="50"/>
      <c r="H25" s="49" t="s">
        <v>59</v>
      </c>
      <c r="I25" s="43">
        <v>299</v>
      </c>
      <c r="J25" s="42">
        <v>103</v>
      </c>
      <c r="K25" s="41" t="s">
        <v>80</v>
      </c>
      <c r="L25" s="40">
        <v>120</v>
      </c>
      <c r="M25" s="124"/>
      <c r="N25" s="124"/>
      <c r="O25" s="124"/>
      <c r="P25" s="125"/>
      <c r="Q25" s="39"/>
      <c r="R25" s="39"/>
      <c r="S25" s="39"/>
      <c r="T25" s="38"/>
      <c r="U25" s="37">
        <v>0</v>
      </c>
      <c r="V25" s="36">
        <v>0</v>
      </c>
      <c r="W25" s="36">
        <v>0</v>
      </c>
      <c r="X25" s="36">
        <v>0</v>
      </c>
      <c r="Y25" s="36"/>
      <c r="Z25" s="36">
        <v>0</v>
      </c>
      <c r="AA25" s="21"/>
    </row>
    <row r="26" spans="1:27" ht="42.75" customHeight="1" x14ac:dyDescent="0.2">
      <c r="A26" s="35"/>
      <c r="B26" s="126" t="s">
        <v>79</v>
      </c>
      <c r="C26" s="127"/>
      <c r="D26" s="127"/>
      <c r="E26" s="127"/>
      <c r="F26" s="127"/>
      <c r="G26" s="127"/>
      <c r="H26" s="128"/>
      <c r="I26" s="43">
        <v>299</v>
      </c>
      <c r="J26" s="42">
        <v>104</v>
      </c>
      <c r="K26" s="41">
        <v>0</v>
      </c>
      <c r="L26" s="40">
        <v>0</v>
      </c>
      <c r="M26" s="124"/>
      <c r="N26" s="124"/>
      <c r="O26" s="124"/>
      <c r="P26" s="125"/>
      <c r="Q26" s="39">
        <v>1922.5</v>
      </c>
      <c r="R26" s="91">
        <f>R27</f>
        <v>587.9</v>
      </c>
      <c r="S26" s="91">
        <f>S27</f>
        <v>619.9</v>
      </c>
      <c r="T26" s="38"/>
      <c r="U26" s="37">
        <v>0</v>
      </c>
      <c r="V26" s="36">
        <v>1114.4000000000001</v>
      </c>
      <c r="W26" s="36">
        <v>1174400</v>
      </c>
      <c r="X26" s="36">
        <v>1174.4000000000001</v>
      </c>
      <c r="Y26" s="36"/>
      <c r="Z26" s="36">
        <v>1114400</v>
      </c>
      <c r="AA26" s="21"/>
    </row>
    <row r="27" spans="1:27" ht="11.25" customHeight="1" x14ac:dyDescent="0.2">
      <c r="A27" s="35"/>
      <c r="B27" s="47"/>
      <c r="C27" s="46"/>
      <c r="D27" s="48"/>
      <c r="E27" s="131" t="s">
        <v>8</v>
      </c>
      <c r="F27" s="132"/>
      <c r="G27" s="132"/>
      <c r="H27" s="133"/>
      <c r="I27" s="43">
        <v>299</v>
      </c>
      <c r="J27" s="42">
        <v>104</v>
      </c>
      <c r="K27" s="41" t="s">
        <v>7</v>
      </c>
      <c r="L27" s="40">
        <v>0</v>
      </c>
      <c r="M27" s="124"/>
      <c r="N27" s="124"/>
      <c r="O27" s="124"/>
      <c r="P27" s="125"/>
      <c r="Q27" s="39">
        <v>1922.5</v>
      </c>
      <c r="R27" s="39">
        <f>R28+R40</f>
        <v>587.9</v>
      </c>
      <c r="S27" s="39">
        <f>S28+S40</f>
        <v>619.9</v>
      </c>
      <c r="T27" s="38"/>
      <c r="U27" s="37">
        <v>0</v>
      </c>
      <c r="V27" s="36">
        <v>1114.4000000000001</v>
      </c>
      <c r="W27" s="36">
        <v>1174400</v>
      </c>
      <c r="X27" s="36">
        <v>1174.4000000000001</v>
      </c>
      <c r="Y27" s="36"/>
      <c r="Z27" s="36">
        <v>1114400</v>
      </c>
      <c r="AA27" s="21"/>
    </row>
    <row r="28" spans="1:27" ht="21.75" customHeight="1" x14ac:dyDescent="0.2">
      <c r="A28" s="35"/>
      <c r="B28" s="47"/>
      <c r="C28" s="46"/>
      <c r="D28" s="46"/>
      <c r="E28" s="44"/>
      <c r="F28" s="131" t="s">
        <v>78</v>
      </c>
      <c r="G28" s="132"/>
      <c r="H28" s="133"/>
      <c r="I28" s="43">
        <v>299</v>
      </c>
      <c r="J28" s="42">
        <v>104</v>
      </c>
      <c r="K28" s="41" t="s">
        <v>77</v>
      </c>
      <c r="L28" s="40">
        <v>0</v>
      </c>
      <c r="M28" s="124"/>
      <c r="N28" s="124"/>
      <c r="O28" s="124"/>
      <c r="P28" s="125"/>
      <c r="Q28" s="39">
        <v>1187.8</v>
      </c>
      <c r="R28" s="39">
        <v>587.79999999999995</v>
      </c>
      <c r="S28" s="39">
        <v>619.79999999999995</v>
      </c>
      <c r="T28" s="38"/>
      <c r="U28" s="37">
        <v>0</v>
      </c>
      <c r="V28" s="36">
        <v>1114.3</v>
      </c>
      <c r="W28" s="36">
        <v>1174300</v>
      </c>
      <c r="X28" s="36">
        <v>1174.3</v>
      </c>
      <c r="Y28" s="36"/>
      <c r="Z28" s="36">
        <v>1114300</v>
      </c>
      <c r="AA28" s="21"/>
    </row>
    <row r="29" spans="1:27" ht="43.9" customHeight="1" x14ac:dyDescent="0.2">
      <c r="A29" s="35"/>
      <c r="B29" s="47"/>
      <c r="C29" s="46"/>
      <c r="D29" s="46"/>
      <c r="E29" s="45"/>
      <c r="F29" s="44"/>
      <c r="G29" s="152" t="s">
        <v>23</v>
      </c>
      <c r="H29" s="129"/>
      <c r="I29" s="43">
        <v>299</v>
      </c>
      <c r="J29" s="42">
        <v>104</v>
      </c>
      <c r="K29" s="41" t="s">
        <v>77</v>
      </c>
      <c r="L29" s="40">
        <v>100</v>
      </c>
      <c r="M29" s="124"/>
      <c r="N29" s="124"/>
      <c r="O29" s="124"/>
      <c r="P29" s="125"/>
      <c r="Q29" s="39">
        <v>1187.8</v>
      </c>
      <c r="R29" s="39">
        <f>R30</f>
        <v>588.79999999999995</v>
      </c>
      <c r="S29" s="39">
        <v>604.79999999999995</v>
      </c>
      <c r="T29" s="38"/>
      <c r="U29" s="37">
        <v>0</v>
      </c>
      <c r="V29" s="36">
        <v>1089</v>
      </c>
      <c r="W29" s="36">
        <v>1089000</v>
      </c>
      <c r="X29" s="36">
        <v>1089</v>
      </c>
      <c r="Y29" s="36"/>
      <c r="Z29" s="36">
        <v>1089000</v>
      </c>
      <c r="AA29" s="21"/>
    </row>
    <row r="30" spans="1:27" ht="21.75" customHeight="1" x14ac:dyDescent="0.2">
      <c r="A30" s="35"/>
      <c r="B30" s="47"/>
      <c r="C30" s="46"/>
      <c r="D30" s="46"/>
      <c r="E30" s="45"/>
      <c r="F30" s="45"/>
      <c r="G30" s="50"/>
      <c r="H30" s="49" t="s">
        <v>59</v>
      </c>
      <c r="I30" s="43">
        <v>299</v>
      </c>
      <c r="J30" s="42">
        <v>104</v>
      </c>
      <c r="K30" s="41" t="s">
        <v>77</v>
      </c>
      <c r="L30" s="40">
        <v>120</v>
      </c>
      <c r="M30" s="124"/>
      <c r="N30" s="124"/>
      <c r="O30" s="124"/>
      <c r="P30" s="125"/>
      <c r="Q30" s="39">
        <v>1187.8</v>
      </c>
      <c r="R30" s="39">
        <v>588.79999999999995</v>
      </c>
      <c r="S30" s="39">
        <v>604.79999999999995</v>
      </c>
      <c r="T30" s="38"/>
      <c r="U30" s="37">
        <v>0</v>
      </c>
      <c r="V30" s="36">
        <v>1089</v>
      </c>
      <c r="W30" s="36">
        <v>1089000</v>
      </c>
      <c r="X30" s="36">
        <v>1089</v>
      </c>
      <c r="Y30" s="36"/>
      <c r="Z30" s="36">
        <v>1089000</v>
      </c>
      <c r="AA30" s="21"/>
    </row>
    <row r="31" spans="1:27" ht="45" customHeight="1" x14ac:dyDescent="0.2">
      <c r="A31" s="35"/>
      <c r="B31" s="47"/>
      <c r="C31" s="46"/>
      <c r="D31" s="46"/>
      <c r="E31" s="45"/>
      <c r="F31" s="44"/>
      <c r="G31" s="110"/>
      <c r="H31" s="107" t="s">
        <v>24</v>
      </c>
      <c r="I31" s="43">
        <v>299</v>
      </c>
      <c r="J31" s="42">
        <v>104</v>
      </c>
      <c r="K31" s="41">
        <v>8800070510</v>
      </c>
      <c r="L31" s="40"/>
      <c r="M31" s="108"/>
      <c r="N31" s="108"/>
      <c r="O31" s="108"/>
      <c r="P31" s="109"/>
      <c r="Q31" s="39">
        <v>0</v>
      </c>
      <c r="R31" s="39">
        <v>0</v>
      </c>
      <c r="S31" s="39">
        <v>0</v>
      </c>
      <c r="T31" s="38"/>
      <c r="U31" s="37"/>
      <c r="V31" s="36"/>
      <c r="W31" s="36"/>
      <c r="X31" s="36"/>
      <c r="Y31" s="36"/>
      <c r="Z31" s="36"/>
      <c r="AA31" s="21"/>
    </row>
    <row r="32" spans="1:27" ht="68.25" customHeight="1" x14ac:dyDescent="0.2">
      <c r="A32" s="35"/>
      <c r="B32" s="47"/>
      <c r="C32" s="46"/>
      <c r="D32" s="46"/>
      <c r="E32" s="45"/>
      <c r="F32" s="44"/>
      <c r="G32" s="110"/>
      <c r="H32" s="107" t="s">
        <v>23</v>
      </c>
      <c r="I32" s="43">
        <v>299</v>
      </c>
      <c r="J32" s="42">
        <v>104</v>
      </c>
      <c r="K32" s="41">
        <v>8800070510</v>
      </c>
      <c r="L32" s="40">
        <v>100</v>
      </c>
      <c r="M32" s="108"/>
      <c r="N32" s="108"/>
      <c r="O32" s="108"/>
      <c r="P32" s="109"/>
      <c r="Q32" s="39">
        <v>0</v>
      </c>
      <c r="R32" s="39">
        <v>0</v>
      </c>
      <c r="S32" s="39">
        <v>0</v>
      </c>
      <c r="T32" s="38"/>
      <c r="U32" s="37"/>
      <c r="V32" s="36"/>
      <c r="W32" s="36"/>
      <c r="X32" s="36"/>
      <c r="Y32" s="36"/>
      <c r="Z32" s="36"/>
      <c r="AA32" s="21"/>
    </row>
    <row r="33" spans="1:27" ht="27" customHeight="1" x14ac:dyDescent="0.2">
      <c r="A33" s="35"/>
      <c r="B33" s="47"/>
      <c r="C33" s="46"/>
      <c r="D33" s="46"/>
      <c r="E33" s="45"/>
      <c r="F33" s="44"/>
      <c r="G33" s="104"/>
      <c r="H33" s="107" t="s">
        <v>108</v>
      </c>
      <c r="I33" s="43">
        <v>299</v>
      </c>
      <c r="J33" s="42">
        <v>104</v>
      </c>
      <c r="K33" s="41">
        <v>8800070510</v>
      </c>
      <c r="L33" s="40">
        <v>120</v>
      </c>
      <c r="M33" s="102"/>
      <c r="N33" s="102"/>
      <c r="O33" s="102"/>
      <c r="P33" s="103"/>
      <c r="Q33" s="39">
        <v>0</v>
      </c>
      <c r="R33" s="39">
        <v>0</v>
      </c>
      <c r="S33" s="39">
        <v>0</v>
      </c>
      <c r="T33" s="38"/>
      <c r="U33" s="37"/>
      <c r="V33" s="36"/>
      <c r="W33" s="36"/>
      <c r="X33" s="36"/>
      <c r="Y33" s="36"/>
      <c r="Z33" s="36"/>
      <c r="AA33" s="21"/>
    </row>
    <row r="34" spans="1:27" ht="21.75" customHeight="1" x14ac:dyDescent="0.2">
      <c r="A34" s="35"/>
      <c r="B34" s="47"/>
      <c r="C34" s="46"/>
      <c r="D34" s="46"/>
      <c r="E34" s="45"/>
      <c r="F34" s="44"/>
      <c r="G34" s="129" t="s">
        <v>5</v>
      </c>
      <c r="H34" s="130"/>
      <c r="I34" s="43">
        <v>299</v>
      </c>
      <c r="J34" s="42">
        <v>104</v>
      </c>
      <c r="K34" s="41">
        <v>8800070510</v>
      </c>
      <c r="L34" s="40">
        <v>200</v>
      </c>
      <c r="M34" s="124"/>
      <c r="N34" s="124"/>
      <c r="O34" s="124"/>
      <c r="P34" s="125"/>
      <c r="Q34" s="39">
        <v>689</v>
      </c>
      <c r="R34" s="39">
        <f>R35</f>
        <v>0</v>
      </c>
      <c r="S34" s="39">
        <f>S35</f>
        <v>0</v>
      </c>
      <c r="T34" s="38"/>
      <c r="U34" s="37">
        <v>0</v>
      </c>
      <c r="V34" s="36">
        <v>20.3</v>
      </c>
      <c r="W34" s="36">
        <v>80300</v>
      </c>
      <c r="X34" s="36">
        <v>80.3</v>
      </c>
      <c r="Y34" s="36"/>
      <c r="Z34" s="36">
        <v>20300</v>
      </c>
      <c r="AA34" s="21"/>
    </row>
    <row r="35" spans="1:27" ht="21.75" customHeight="1" x14ac:dyDescent="0.2">
      <c r="A35" s="35"/>
      <c r="B35" s="47"/>
      <c r="C35" s="46"/>
      <c r="D35" s="46"/>
      <c r="E35" s="45"/>
      <c r="F35" s="45"/>
      <c r="G35" s="50"/>
      <c r="H35" s="49" t="s">
        <v>4</v>
      </c>
      <c r="I35" s="43">
        <v>299</v>
      </c>
      <c r="J35" s="42">
        <v>104</v>
      </c>
      <c r="K35" s="41" t="s">
        <v>77</v>
      </c>
      <c r="L35" s="40">
        <v>240</v>
      </c>
      <c r="M35" s="124"/>
      <c r="N35" s="124"/>
      <c r="O35" s="124"/>
      <c r="P35" s="125"/>
      <c r="Q35" s="39">
        <v>689</v>
      </c>
      <c r="R35" s="39">
        <v>0</v>
      </c>
      <c r="S35" s="39">
        <v>0</v>
      </c>
      <c r="T35" s="38"/>
      <c r="U35" s="37">
        <v>0</v>
      </c>
      <c r="V35" s="36">
        <v>20.3</v>
      </c>
      <c r="W35" s="36">
        <v>80300</v>
      </c>
      <c r="X35" s="36">
        <v>80.3</v>
      </c>
      <c r="Y35" s="36"/>
      <c r="Z35" s="36">
        <v>20300</v>
      </c>
      <c r="AA35" s="21"/>
    </row>
    <row r="36" spans="1:27" ht="11.25" customHeight="1" x14ac:dyDescent="0.2">
      <c r="A36" s="35"/>
      <c r="B36" s="47"/>
      <c r="C36" s="46"/>
      <c r="D36" s="46"/>
      <c r="E36" s="45"/>
      <c r="F36" s="44"/>
      <c r="G36" s="129" t="s">
        <v>42</v>
      </c>
      <c r="H36" s="130"/>
      <c r="I36" s="43">
        <v>299</v>
      </c>
      <c r="J36" s="42">
        <v>104</v>
      </c>
      <c r="K36" s="41" t="s">
        <v>77</v>
      </c>
      <c r="L36" s="40">
        <v>500</v>
      </c>
      <c r="M36" s="124"/>
      <c r="N36" s="124"/>
      <c r="O36" s="124"/>
      <c r="P36" s="125"/>
      <c r="Q36" s="39">
        <f>Q37</f>
        <v>19.600000000000001</v>
      </c>
      <c r="R36" s="39">
        <f>R37</f>
        <v>0</v>
      </c>
      <c r="S36" s="39">
        <f>S37</f>
        <v>0</v>
      </c>
      <c r="T36" s="38"/>
      <c r="U36" s="37">
        <v>0</v>
      </c>
      <c r="V36" s="36">
        <v>0</v>
      </c>
      <c r="W36" s="36">
        <v>0</v>
      </c>
      <c r="X36" s="36">
        <v>0</v>
      </c>
      <c r="Y36" s="36"/>
      <c r="Z36" s="36">
        <v>0</v>
      </c>
      <c r="AA36" s="21"/>
    </row>
    <row r="37" spans="1:27" ht="11.25" customHeight="1" x14ac:dyDescent="0.2">
      <c r="A37" s="35"/>
      <c r="B37" s="47"/>
      <c r="C37" s="46"/>
      <c r="D37" s="46"/>
      <c r="E37" s="45"/>
      <c r="F37" s="45"/>
      <c r="G37" s="50"/>
      <c r="H37" s="49" t="s">
        <v>41</v>
      </c>
      <c r="I37" s="43">
        <v>299</v>
      </c>
      <c r="J37" s="42">
        <v>104</v>
      </c>
      <c r="K37" s="41" t="s">
        <v>77</v>
      </c>
      <c r="L37" s="40">
        <v>540</v>
      </c>
      <c r="M37" s="124"/>
      <c r="N37" s="124"/>
      <c r="O37" s="124"/>
      <c r="P37" s="125"/>
      <c r="Q37" s="39">
        <v>19.600000000000001</v>
      </c>
      <c r="R37" s="39">
        <v>0</v>
      </c>
      <c r="S37" s="39">
        <v>0</v>
      </c>
      <c r="T37" s="38"/>
      <c r="U37" s="37">
        <v>0</v>
      </c>
      <c r="V37" s="36">
        <v>0</v>
      </c>
      <c r="W37" s="36">
        <v>0</v>
      </c>
      <c r="X37" s="36">
        <v>0</v>
      </c>
      <c r="Y37" s="36"/>
      <c r="Z37" s="36">
        <v>0</v>
      </c>
      <c r="AA37" s="21"/>
    </row>
    <row r="38" spans="1:27" ht="11.25" customHeight="1" x14ac:dyDescent="0.2">
      <c r="A38" s="35"/>
      <c r="B38" s="47"/>
      <c r="C38" s="46"/>
      <c r="D38" s="46"/>
      <c r="E38" s="45"/>
      <c r="F38" s="44"/>
      <c r="G38" s="129" t="s">
        <v>27</v>
      </c>
      <c r="H38" s="130"/>
      <c r="I38" s="43">
        <v>299</v>
      </c>
      <c r="J38" s="42">
        <v>104</v>
      </c>
      <c r="K38" s="41">
        <v>8800070510</v>
      </c>
      <c r="L38" s="40">
        <v>800</v>
      </c>
      <c r="M38" s="124"/>
      <c r="N38" s="124"/>
      <c r="O38" s="124"/>
      <c r="P38" s="125"/>
      <c r="Q38" s="39">
        <v>26</v>
      </c>
      <c r="R38" s="101">
        <v>0</v>
      </c>
      <c r="S38" s="39">
        <f>S39</f>
        <v>15</v>
      </c>
      <c r="T38" s="38"/>
      <c r="U38" s="37">
        <v>0</v>
      </c>
      <c r="V38" s="36">
        <v>5</v>
      </c>
      <c r="W38" s="36">
        <v>5000</v>
      </c>
      <c r="X38" s="36">
        <v>5</v>
      </c>
      <c r="Y38" s="36"/>
      <c r="Z38" s="36">
        <v>5000</v>
      </c>
      <c r="AA38" s="21"/>
    </row>
    <row r="39" spans="1:27" ht="11.25" customHeight="1" x14ac:dyDescent="0.2">
      <c r="A39" s="35"/>
      <c r="B39" s="47"/>
      <c r="C39" s="46"/>
      <c r="D39" s="46"/>
      <c r="E39" s="45"/>
      <c r="F39" s="45"/>
      <c r="G39" s="50"/>
      <c r="H39" s="49" t="s">
        <v>26</v>
      </c>
      <c r="I39" s="43">
        <v>299</v>
      </c>
      <c r="J39" s="42">
        <v>104</v>
      </c>
      <c r="K39" s="41">
        <v>8800070510</v>
      </c>
      <c r="L39" s="40">
        <v>850</v>
      </c>
      <c r="M39" s="124"/>
      <c r="N39" s="124"/>
      <c r="O39" s="124"/>
      <c r="P39" s="125"/>
      <c r="Q39" s="39">
        <v>26</v>
      </c>
      <c r="R39" s="101">
        <v>0</v>
      </c>
      <c r="S39" s="39">
        <v>15</v>
      </c>
      <c r="T39" s="38"/>
      <c r="U39" s="37">
        <v>0</v>
      </c>
      <c r="V39" s="36">
        <v>5</v>
      </c>
      <c r="W39" s="36">
        <v>5000</v>
      </c>
      <c r="X39" s="36">
        <v>5</v>
      </c>
      <c r="Y39" s="36"/>
      <c r="Z39" s="36">
        <v>5000</v>
      </c>
      <c r="AA39" s="21"/>
    </row>
    <row r="40" spans="1:27" ht="42.75" customHeight="1" x14ac:dyDescent="0.2">
      <c r="A40" s="35"/>
      <c r="B40" s="47"/>
      <c r="C40" s="46"/>
      <c r="D40" s="46"/>
      <c r="E40" s="44"/>
      <c r="F40" s="131" t="s">
        <v>76</v>
      </c>
      <c r="G40" s="132"/>
      <c r="H40" s="133"/>
      <c r="I40" s="43">
        <v>299</v>
      </c>
      <c r="J40" s="42">
        <v>104</v>
      </c>
      <c r="K40" s="41" t="s">
        <v>75</v>
      </c>
      <c r="L40" s="40">
        <v>0</v>
      </c>
      <c r="M40" s="124"/>
      <c r="N40" s="124"/>
      <c r="O40" s="124"/>
      <c r="P40" s="125"/>
      <c r="Q40" s="39">
        <v>0.1</v>
      </c>
      <c r="R40" s="39">
        <f>R41</f>
        <v>0.1</v>
      </c>
      <c r="S40" s="39">
        <f>S41</f>
        <v>0.1</v>
      </c>
      <c r="T40" s="38"/>
      <c r="U40" s="37">
        <v>0</v>
      </c>
      <c r="V40" s="36">
        <v>0.1</v>
      </c>
      <c r="W40" s="36">
        <v>100</v>
      </c>
      <c r="X40" s="36">
        <v>0.1</v>
      </c>
      <c r="Y40" s="36"/>
      <c r="Z40" s="36">
        <v>100</v>
      </c>
      <c r="AA40" s="21"/>
    </row>
    <row r="41" spans="1:27" ht="21.75" customHeight="1" x14ac:dyDescent="0.2">
      <c r="A41" s="35"/>
      <c r="B41" s="47"/>
      <c r="C41" s="46"/>
      <c r="D41" s="46"/>
      <c r="E41" s="45"/>
      <c r="F41" s="44"/>
      <c r="G41" s="129" t="s">
        <v>5</v>
      </c>
      <c r="H41" s="130"/>
      <c r="I41" s="43">
        <v>299</v>
      </c>
      <c r="J41" s="42">
        <v>104</v>
      </c>
      <c r="K41" s="41" t="s">
        <v>75</v>
      </c>
      <c r="L41" s="40">
        <v>200</v>
      </c>
      <c r="M41" s="124"/>
      <c r="N41" s="124"/>
      <c r="O41" s="124"/>
      <c r="P41" s="125"/>
      <c r="Q41" s="39">
        <v>0.1</v>
      </c>
      <c r="R41" s="39">
        <v>0.1</v>
      </c>
      <c r="S41" s="39">
        <v>0.1</v>
      </c>
      <c r="T41" s="38"/>
      <c r="U41" s="37">
        <v>0</v>
      </c>
      <c r="V41" s="36">
        <v>0.1</v>
      </c>
      <c r="W41" s="36">
        <v>100</v>
      </c>
      <c r="X41" s="36">
        <v>0.1</v>
      </c>
      <c r="Y41" s="36"/>
      <c r="Z41" s="36">
        <v>100</v>
      </c>
      <c r="AA41" s="21"/>
    </row>
    <row r="42" spans="1:27" ht="21.75" customHeight="1" x14ac:dyDescent="0.2">
      <c r="A42" s="35"/>
      <c r="B42" s="47"/>
      <c r="C42" s="46"/>
      <c r="D42" s="46"/>
      <c r="E42" s="45"/>
      <c r="F42" s="45"/>
      <c r="G42" s="50"/>
      <c r="H42" s="49" t="s">
        <v>4</v>
      </c>
      <c r="I42" s="43">
        <v>299</v>
      </c>
      <c r="J42" s="42">
        <v>104</v>
      </c>
      <c r="K42" s="41" t="s">
        <v>75</v>
      </c>
      <c r="L42" s="40">
        <v>240</v>
      </c>
      <c r="M42" s="124"/>
      <c r="N42" s="124"/>
      <c r="O42" s="124"/>
      <c r="P42" s="125"/>
      <c r="Q42" s="39">
        <v>0.1</v>
      </c>
      <c r="R42" s="39">
        <v>0.1</v>
      </c>
      <c r="S42" s="39">
        <v>0.1</v>
      </c>
      <c r="T42" s="38"/>
      <c r="U42" s="37">
        <v>0</v>
      </c>
      <c r="V42" s="36">
        <v>0.1</v>
      </c>
      <c r="W42" s="36">
        <v>100</v>
      </c>
      <c r="X42" s="36">
        <v>0.1</v>
      </c>
      <c r="Y42" s="36"/>
      <c r="Z42" s="36">
        <v>100</v>
      </c>
      <c r="AA42" s="21"/>
    </row>
    <row r="43" spans="1:27" ht="32.25" customHeight="1" x14ac:dyDescent="0.2">
      <c r="A43" s="35"/>
      <c r="B43" s="126" t="s">
        <v>74</v>
      </c>
      <c r="C43" s="127"/>
      <c r="D43" s="127"/>
      <c r="E43" s="127"/>
      <c r="F43" s="127"/>
      <c r="G43" s="127"/>
      <c r="H43" s="128"/>
      <c r="I43" s="43">
        <v>299</v>
      </c>
      <c r="J43" s="42">
        <v>106</v>
      </c>
      <c r="K43" s="41">
        <v>0</v>
      </c>
      <c r="L43" s="40">
        <v>0</v>
      </c>
      <c r="M43" s="124"/>
      <c r="N43" s="124"/>
      <c r="O43" s="124"/>
      <c r="P43" s="125"/>
      <c r="Q43" s="91">
        <v>7.4</v>
      </c>
      <c r="R43" s="91">
        <f t="shared" ref="Q43:S46" si="2">R44</f>
        <v>7.4</v>
      </c>
      <c r="S43" s="91">
        <f t="shared" si="2"/>
        <v>7.4</v>
      </c>
      <c r="T43" s="38"/>
      <c r="U43" s="37">
        <v>0</v>
      </c>
      <c r="V43" s="36">
        <v>22.6</v>
      </c>
      <c r="W43" s="36">
        <v>22600</v>
      </c>
      <c r="X43" s="36">
        <v>22.6</v>
      </c>
      <c r="Y43" s="36"/>
      <c r="Z43" s="36">
        <v>22600</v>
      </c>
      <c r="AA43" s="21"/>
    </row>
    <row r="44" spans="1:27" ht="11.25" customHeight="1" x14ac:dyDescent="0.2">
      <c r="A44" s="35"/>
      <c r="B44" s="47"/>
      <c r="C44" s="46"/>
      <c r="D44" s="48"/>
      <c r="E44" s="131" t="s">
        <v>8</v>
      </c>
      <c r="F44" s="132"/>
      <c r="G44" s="132"/>
      <c r="H44" s="133"/>
      <c r="I44" s="43">
        <v>299</v>
      </c>
      <c r="J44" s="42">
        <v>106</v>
      </c>
      <c r="K44" s="41" t="s">
        <v>7</v>
      </c>
      <c r="L44" s="40">
        <v>0</v>
      </c>
      <c r="M44" s="124"/>
      <c r="N44" s="124"/>
      <c r="O44" s="124"/>
      <c r="P44" s="125"/>
      <c r="Q44" s="39">
        <f t="shared" si="2"/>
        <v>7.4</v>
      </c>
      <c r="R44" s="39">
        <f t="shared" si="2"/>
        <v>7.4</v>
      </c>
      <c r="S44" s="39">
        <f t="shared" si="2"/>
        <v>7.4</v>
      </c>
      <c r="T44" s="38"/>
      <c r="U44" s="37">
        <v>0</v>
      </c>
      <c r="V44" s="36">
        <v>22.6</v>
      </c>
      <c r="W44" s="36">
        <v>22600</v>
      </c>
      <c r="X44" s="36">
        <v>22.6</v>
      </c>
      <c r="Y44" s="36"/>
      <c r="Z44" s="36">
        <v>22600</v>
      </c>
      <c r="AA44" s="21"/>
    </row>
    <row r="45" spans="1:27" ht="11.25" customHeight="1" x14ac:dyDescent="0.2">
      <c r="A45" s="35"/>
      <c r="B45" s="47"/>
      <c r="C45" s="46"/>
      <c r="D45" s="46"/>
      <c r="E45" s="44"/>
      <c r="F45" s="131" t="s">
        <v>73</v>
      </c>
      <c r="G45" s="132"/>
      <c r="H45" s="133"/>
      <c r="I45" s="43">
        <v>299</v>
      </c>
      <c r="J45" s="42">
        <v>106</v>
      </c>
      <c r="K45" s="41" t="s">
        <v>72</v>
      </c>
      <c r="L45" s="40">
        <v>0</v>
      </c>
      <c r="M45" s="124"/>
      <c r="N45" s="124"/>
      <c r="O45" s="124"/>
      <c r="P45" s="125"/>
      <c r="Q45" s="39">
        <f t="shared" si="2"/>
        <v>7.4</v>
      </c>
      <c r="R45" s="39">
        <f t="shared" si="2"/>
        <v>7.4</v>
      </c>
      <c r="S45" s="39">
        <f t="shared" si="2"/>
        <v>7.4</v>
      </c>
      <c r="T45" s="38"/>
      <c r="U45" s="37">
        <v>0</v>
      </c>
      <c r="V45" s="36">
        <v>22.6</v>
      </c>
      <c r="W45" s="36">
        <v>22600</v>
      </c>
      <c r="X45" s="36">
        <v>22.6</v>
      </c>
      <c r="Y45" s="36"/>
      <c r="Z45" s="36">
        <v>22600</v>
      </c>
      <c r="AA45" s="21"/>
    </row>
    <row r="46" spans="1:27" ht="11.25" customHeight="1" x14ac:dyDescent="0.2">
      <c r="A46" s="35"/>
      <c r="B46" s="47"/>
      <c r="C46" s="46"/>
      <c r="D46" s="46"/>
      <c r="E46" s="45"/>
      <c r="F46" s="44"/>
      <c r="G46" s="129" t="s">
        <v>42</v>
      </c>
      <c r="H46" s="130"/>
      <c r="I46" s="43">
        <v>299</v>
      </c>
      <c r="J46" s="42">
        <v>106</v>
      </c>
      <c r="K46" s="41" t="s">
        <v>72</v>
      </c>
      <c r="L46" s="40">
        <v>500</v>
      </c>
      <c r="M46" s="124"/>
      <c r="N46" s="124"/>
      <c r="O46" s="124"/>
      <c r="P46" s="125"/>
      <c r="Q46" s="39">
        <f t="shared" si="2"/>
        <v>7.4</v>
      </c>
      <c r="R46" s="39">
        <f t="shared" si="2"/>
        <v>7.4</v>
      </c>
      <c r="S46" s="39">
        <f t="shared" si="2"/>
        <v>7.4</v>
      </c>
      <c r="T46" s="38"/>
      <c r="U46" s="37">
        <v>0</v>
      </c>
      <c r="V46" s="36">
        <v>22.6</v>
      </c>
      <c r="W46" s="36">
        <v>22600</v>
      </c>
      <c r="X46" s="36">
        <v>22.6</v>
      </c>
      <c r="Y46" s="36"/>
      <c r="Z46" s="36">
        <v>22600</v>
      </c>
      <c r="AA46" s="21"/>
    </row>
    <row r="47" spans="1:27" ht="11.25" customHeight="1" x14ac:dyDescent="0.2">
      <c r="A47" s="35"/>
      <c r="B47" s="47"/>
      <c r="C47" s="46"/>
      <c r="D47" s="46"/>
      <c r="E47" s="45"/>
      <c r="F47" s="45"/>
      <c r="G47" s="50"/>
      <c r="H47" s="49" t="s">
        <v>41</v>
      </c>
      <c r="I47" s="43">
        <v>299</v>
      </c>
      <c r="J47" s="42">
        <v>106</v>
      </c>
      <c r="K47" s="41" t="s">
        <v>72</v>
      </c>
      <c r="L47" s="40">
        <v>540</v>
      </c>
      <c r="M47" s="124"/>
      <c r="N47" s="124"/>
      <c r="O47" s="124"/>
      <c r="P47" s="125"/>
      <c r="Q47" s="39">
        <v>7.4</v>
      </c>
      <c r="R47" s="39">
        <v>7.4</v>
      </c>
      <c r="S47" s="39">
        <v>7.4</v>
      </c>
      <c r="T47" s="38"/>
      <c r="U47" s="37">
        <v>0</v>
      </c>
      <c r="V47" s="36">
        <v>22.6</v>
      </c>
      <c r="W47" s="36">
        <v>22600</v>
      </c>
      <c r="X47" s="36">
        <v>22.6</v>
      </c>
      <c r="Y47" s="36"/>
      <c r="Z47" s="36">
        <v>22600</v>
      </c>
      <c r="AA47" s="21"/>
    </row>
    <row r="48" spans="1:27" ht="11.25" customHeight="1" x14ac:dyDescent="0.2">
      <c r="A48" s="35"/>
      <c r="B48" s="126" t="s">
        <v>71</v>
      </c>
      <c r="C48" s="127"/>
      <c r="D48" s="127"/>
      <c r="E48" s="127"/>
      <c r="F48" s="127"/>
      <c r="G48" s="127"/>
      <c r="H48" s="128"/>
      <c r="I48" s="43">
        <v>299</v>
      </c>
      <c r="J48" s="42">
        <v>111</v>
      </c>
      <c r="K48" s="41">
        <v>0</v>
      </c>
      <c r="L48" s="40">
        <v>0</v>
      </c>
      <c r="M48" s="124"/>
      <c r="N48" s="124"/>
      <c r="O48" s="124"/>
      <c r="P48" s="125"/>
      <c r="Q48" s="39">
        <f t="shared" ref="Q48:S51" si="3">Q49</f>
        <v>0</v>
      </c>
      <c r="R48" s="39">
        <f t="shared" si="3"/>
        <v>0</v>
      </c>
      <c r="S48" s="39">
        <f t="shared" si="3"/>
        <v>0</v>
      </c>
      <c r="T48" s="38"/>
      <c r="U48" s="37">
        <v>0</v>
      </c>
      <c r="V48" s="36">
        <v>0</v>
      </c>
      <c r="W48" s="36">
        <v>0</v>
      </c>
      <c r="X48" s="36">
        <v>0</v>
      </c>
      <c r="Y48" s="36"/>
      <c r="Z48" s="36">
        <v>0</v>
      </c>
      <c r="AA48" s="21"/>
    </row>
    <row r="49" spans="1:27" ht="11.25" customHeight="1" x14ac:dyDescent="0.2">
      <c r="A49" s="35"/>
      <c r="B49" s="47"/>
      <c r="C49" s="46"/>
      <c r="D49" s="48"/>
      <c r="E49" s="131" t="s">
        <v>8</v>
      </c>
      <c r="F49" s="132"/>
      <c r="G49" s="132"/>
      <c r="H49" s="133"/>
      <c r="I49" s="43">
        <v>299</v>
      </c>
      <c r="J49" s="42">
        <v>111</v>
      </c>
      <c r="K49" s="41" t="s">
        <v>7</v>
      </c>
      <c r="L49" s="40">
        <v>0</v>
      </c>
      <c r="M49" s="124"/>
      <c r="N49" s="124"/>
      <c r="O49" s="124"/>
      <c r="P49" s="125"/>
      <c r="Q49" s="39">
        <f t="shared" si="3"/>
        <v>0</v>
      </c>
      <c r="R49" s="39">
        <f t="shared" si="3"/>
        <v>0</v>
      </c>
      <c r="S49" s="39">
        <f t="shared" si="3"/>
        <v>0</v>
      </c>
      <c r="T49" s="38"/>
      <c r="U49" s="37">
        <v>0</v>
      </c>
      <c r="V49" s="36">
        <v>0</v>
      </c>
      <c r="W49" s="36">
        <v>0</v>
      </c>
      <c r="X49" s="36">
        <v>0</v>
      </c>
      <c r="Y49" s="36"/>
      <c r="Z49" s="36">
        <v>0</v>
      </c>
      <c r="AA49" s="21"/>
    </row>
    <row r="50" spans="1:27" ht="11.25" customHeight="1" x14ac:dyDescent="0.2">
      <c r="A50" s="35"/>
      <c r="B50" s="47"/>
      <c r="C50" s="46"/>
      <c r="D50" s="46"/>
      <c r="E50" s="44"/>
      <c r="F50" s="131" t="s">
        <v>70</v>
      </c>
      <c r="G50" s="132"/>
      <c r="H50" s="133"/>
      <c r="I50" s="43">
        <v>299</v>
      </c>
      <c r="J50" s="42">
        <v>111</v>
      </c>
      <c r="K50" s="41" t="s">
        <v>68</v>
      </c>
      <c r="L50" s="40">
        <v>0</v>
      </c>
      <c r="M50" s="124"/>
      <c r="N50" s="124"/>
      <c r="O50" s="124"/>
      <c r="P50" s="125"/>
      <c r="Q50" s="39">
        <f t="shared" si="3"/>
        <v>0</v>
      </c>
      <c r="R50" s="39">
        <f t="shared" si="3"/>
        <v>0</v>
      </c>
      <c r="S50" s="39">
        <f t="shared" si="3"/>
        <v>0</v>
      </c>
      <c r="T50" s="38"/>
      <c r="U50" s="37">
        <v>0</v>
      </c>
      <c r="V50" s="36">
        <v>0</v>
      </c>
      <c r="W50" s="36">
        <v>0</v>
      </c>
      <c r="X50" s="36">
        <v>0</v>
      </c>
      <c r="Y50" s="36"/>
      <c r="Z50" s="36">
        <v>0</v>
      </c>
      <c r="AA50" s="21"/>
    </row>
    <row r="51" spans="1:27" ht="11.25" customHeight="1" x14ac:dyDescent="0.2">
      <c r="A51" s="35"/>
      <c r="B51" s="47"/>
      <c r="C51" s="46"/>
      <c r="D51" s="46"/>
      <c r="E51" s="45"/>
      <c r="F51" s="44"/>
      <c r="G51" s="129" t="s">
        <v>27</v>
      </c>
      <c r="H51" s="130"/>
      <c r="I51" s="43">
        <v>299</v>
      </c>
      <c r="J51" s="42">
        <v>111</v>
      </c>
      <c r="K51" s="41" t="s">
        <v>68</v>
      </c>
      <c r="L51" s="40">
        <v>800</v>
      </c>
      <c r="M51" s="124"/>
      <c r="N51" s="124"/>
      <c r="O51" s="124"/>
      <c r="P51" s="125"/>
      <c r="Q51" s="39">
        <f t="shared" si="3"/>
        <v>0</v>
      </c>
      <c r="R51" s="39">
        <f t="shared" si="3"/>
        <v>0</v>
      </c>
      <c r="S51" s="39">
        <f t="shared" si="3"/>
        <v>0</v>
      </c>
      <c r="T51" s="38"/>
      <c r="U51" s="37">
        <v>0</v>
      </c>
      <c r="V51" s="36">
        <v>0</v>
      </c>
      <c r="W51" s="36">
        <v>0</v>
      </c>
      <c r="X51" s="36">
        <v>0</v>
      </c>
      <c r="Y51" s="36"/>
      <c r="Z51" s="36">
        <v>0</v>
      </c>
      <c r="AA51" s="21"/>
    </row>
    <row r="52" spans="1:27" ht="11.25" customHeight="1" x14ac:dyDescent="0.2">
      <c r="A52" s="35"/>
      <c r="B52" s="47"/>
      <c r="C52" s="46"/>
      <c r="D52" s="46"/>
      <c r="E52" s="45"/>
      <c r="F52" s="45"/>
      <c r="G52" s="50"/>
      <c r="H52" s="49" t="s">
        <v>69</v>
      </c>
      <c r="I52" s="43">
        <v>299</v>
      </c>
      <c r="J52" s="42">
        <v>111</v>
      </c>
      <c r="K52" s="41" t="s">
        <v>68</v>
      </c>
      <c r="L52" s="40">
        <v>870</v>
      </c>
      <c r="M52" s="124"/>
      <c r="N52" s="124"/>
      <c r="O52" s="124"/>
      <c r="P52" s="125"/>
      <c r="Q52" s="39">
        <v>0</v>
      </c>
      <c r="R52" s="39">
        <v>0</v>
      </c>
      <c r="S52" s="39">
        <v>0</v>
      </c>
      <c r="T52" s="38"/>
      <c r="U52" s="37">
        <v>0</v>
      </c>
      <c r="V52" s="36">
        <v>0</v>
      </c>
      <c r="W52" s="36">
        <v>0</v>
      </c>
      <c r="X52" s="36">
        <v>0</v>
      </c>
      <c r="Y52" s="36"/>
      <c r="Z52" s="36">
        <v>0</v>
      </c>
      <c r="AA52" s="21"/>
    </row>
    <row r="53" spans="1:27" ht="11.25" customHeight="1" x14ac:dyDescent="0.2">
      <c r="A53" s="35"/>
      <c r="B53" s="126" t="s">
        <v>67</v>
      </c>
      <c r="C53" s="127"/>
      <c r="D53" s="127"/>
      <c r="E53" s="127"/>
      <c r="F53" s="127"/>
      <c r="G53" s="127"/>
      <c r="H53" s="128"/>
      <c r="I53" s="43">
        <v>299</v>
      </c>
      <c r="J53" s="42">
        <v>113</v>
      </c>
      <c r="K53" s="41">
        <v>0</v>
      </c>
      <c r="L53" s="40">
        <v>0</v>
      </c>
      <c r="M53" s="124"/>
      <c r="N53" s="124"/>
      <c r="O53" s="124"/>
      <c r="P53" s="125"/>
      <c r="Q53" s="91"/>
      <c r="R53" s="91"/>
      <c r="S53" s="91">
        <f>S54</f>
        <v>0</v>
      </c>
      <c r="T53" s="38"/>
      <c r="U53" s="37">
        <v>0</v>
      </c>
      <c r="V53" s="36">
        <v>45.215000000000003</v>
      </c>
      <c r="W53" s="36">
        <v>65215</v>
      </c>
      <c r="X53" s="36">
        <v>65.215000000000003</v>
      </c>
      <c r="Y53" s="36"/>
      <c r="Z53" s="36">
        <v>45215</v>
      </c>
      <c r="AA53" s="21"/>
    </row>
    <row r="54" spans="1:27" ht="11.25" customHeight="1" x14ac:dyDescent="0.2">
      <c r="A54" s="35"/>
      <c r="B54" s="47"/>
      <c r="C54" s="46"/>
      <c r="D54" s="48"/>
      <c r="E54" s="131" t="s">
        <v>8</v>
      </c>
      <c r="F54" s="132"/>
      <c r="G54" s="132"/>
      <c r="H54" s="133"/>
      <c r="I54" s="43">
        <v>299</v>
      </c>
      <c r="J54" s="42">
        <v>113</v>
      </c>
      <c r="K54" s="41" t="s">
        <v>7</v>
      </c>
      <c r="L54" s="40">
        <v>0</v>
      </c>
      <c r="M54" s="124"/>
      <c r="N54" s="124"/>
      <c r="O54" s="124"/>
      <c r="P54" s="125"/>
      <c r="Q54" s="39"/>
      <c r="R54" s="39"/>
      <c r="S54" s="39">
        <f>S55+S58+S63</f>
        <v>0</v>
      </c>
      <c r="T54" s="38"/>
      <c r="U54" s="37">
        <v>0</v>
      </c>
      <c r="V54" s="36">
        <v>45.215000000000003</v>
      </c>
      <c r="W54" s="36">
        <v>65215</v>
      </c>
      <c r="X54" s="36">
        <v>65.215000000000003</v>
      </c>
      <c r="Y54" s="36"/>
      <c r="Z54" s="36">
        <v>45215</v>
      </c>
      <c r="AA54" s="21"/>
    </row>
    <row r="55" spans="1:27" ht="32.25" customHeight="1" x14ac:dyDescent="0.2">
      <c r="A55" s="35"/>
      <c r="B55" s="47"/>
      <c r="C55" s="46"/>
      <c r="D55" s="46"/>
      <c r="E55" s="44"/>
      <c r="F55" s="131" t="s">
        <v>66</v>
      </c>
      <c r="G55" s="132"/>
      <c r="H55" s="133"/>
      <c r="I55" s="43">
        <v>299</v>
      </c>
      <c r="J55" s="42">
        <v>113</v>
      </c>
      <c r="K55" s="41" t="s">
        <v>65</v>
      </c>
      <c r="L55" s="40">
        <v>0</v>
      </c>
      <c r="M55" s="124"/>
      <c r="N55" s="124"/>
      <c r="O55" s="124"/>
      <c r="P55" s="125"/>
      <c r="Q55" s="39">
        <f t="shared" ref="Q55:S56" si="4">Q56</f>
        <v>0</v>
      </c>
      <c r="R55" s="39">
        <f t="shared" si="4"/>
        <v>0</v>
      </c>
      <c r="S55" s="39">
        <f t="shared" si="4"/>
        <v>0</v>
      </c>
      <c r="T55" s="38"/>
      <c r="U55" s="37">
        <v>0</v>
      </c>
      <c r="V55" s="36">
        <v>0</v>
      </c>
      <c r="W55" s="36">
        <v>0</v>
      </c>
      <c r="X55" s="36">
        <v>0</v>
      </c>
      <c r="Y55" s="36"/>
      <c r="Z55" s="36">
        <v>0</v>
      </c>
      <c r="AA55" s="21"/>
    </row>
    <row r="56" spans="1:27" ht="21.75" customHeight="1" x14ac:dyDescent="0.2">
      <c r="A56" s="35"/>
      <c r="B56" s="47"/>
      <c r="C56" s="46"/>
      <c r="D56" s="46"/>
      <c r="E56" s="45"/>
      <c r="F56" s="44"/>
      <c r="G56" s="129" t="s">
        <v>5</v>
      </c>
      <c r="H56" s="130"/>
      <c r="I56" s="43">
        <v>299</v>
      </c>
      <c r="J56" s="42">
        <v>113</v>
      </c>
      <c r="K56" s="41" t="s">
        <v>65</v>
      </c>
      <c r="L56" s="40">
        <v>200</v>
      </c>
      <c r="M56" s="124"/>
      <c r="N56" s="124"/>
      <c r="O56" s="124"/>
      <c r="P56" s="125"/>
      <c r="Q56" s="39">
        <f t="shared" si="4"/>
        <v>0</v>
      </c>
      <c r="R56" s="39">
        <f t="shared" si="4"/>
        <v>0</v>
      </c>
      <c r="S56" s="39">
        <f t="shared" si="4"/>
        <v>0</v>
      </c>
      <c r="T56" s="38"/>
      <c r="U56" s="37">
        <v>0</v>
      </c>
      <c r="V56" s="36">
        <v>0</v>
      </c>
      <c r="W56" s="36">
        <v>0</v>
      </c>
      <c r="X56" s="36">
        <v>0</v>
      </c>
      <c r="Y56" s="36"/>
      <c r="Z56" s="36">
        <v>0</v>
      </c>
      <c r="AA56" s="21"/>
    </row>
    <row r="57" spans="1:27" ht="21.75" customHeight="1" x14ac:dyDescent="0.2">
      <c r="A57" s="35"/>
      <c r="B57" s="47"/>
      <c r="C57" s="46"/>
      <c r="D57" s="46"/>
      <c r="E57" s="45"/>
      <c r="F57" s="45"/>
      <c r="G57" s="50"/>
      <c r="H57" s="49" t="s">
        <v>4</v>
      </c>
      <c r="I57" s="43">
        <v>299</v>
      </c>
      <c r="J57" s="42">
        <v>113</v>
      </c>
      <c r="K57" s="41" t="s">
        <v>65</v>
      </c>
      <c r="L57" s="40">
        <v>240</v>
      </c>
      <c r="M57" s="124"/>
      <c r="N57" s="124"/>
      <c r="O57" s="124"/>
      <c r="P57" s="125"/>
      <c r="Q57" s="39">
        <v>0</v>
      </c>
      <c r="R57" s="39">
        <v>0</v>
      </c>
      <c r="S57" s="39">
        <v>0</v>
      </c>
      <c r="T57" s="38"/>
      <c r="U57" s="37">
        <v>0</v>
      </c>
      <c r="V57" s="36">
        <v>0</v>
      </c>
      <c r="W57" s="36">
        <v>0</v>
      </c>
      <c r="X57" s="36">
        <v>0</v>
      </c>
      <c r="Y57" s="36"/>
      <c r="Z57" s="36">
        <v>0</v>
      </c>
      <c r="AA57" s="21"/>
    </row>
    <row r="58" spans="1:27" ht="21.75" customHeight="1" x14ac:dyDescent="0.2">
      <c r="A58" s="35"/>
      <c r="B58" s="47"/>
      <c r="C58" s="46"/>
      <c r="D58" s="46"/>
      <c r="E58" s="44"/>
      <c r="F58" s="131" t="s">
        <v>64</v>
      </c>
      <c r="G58" s="132"/>
      <c r="H58" s="133"/>
      <c r="I58" s="43">
        <v>299</v>
      </c>
      <c r="J58" s="42">
        <v>113</v>
      </c>
      <c r="K58" s="41" t="s">
        <v>63</v>
      </c>
      <c r="L58" s="40">
        <v>0</v>
      </c>
      <c r="M58" s="124"/>
      <c r="N58" s="124"/>
      <c r="O58" s="124"/>
      <c r="P58" s="125"/>
      <c r="Q58" s="39"/>
      <c r="R58" s="39"/>
      <c r="S58" s="39">
        <f>S59+S61</f>
        <v>0</v>
      </c>
      <c r="T58" s="38"/>
      <c r="U58" s="37">
        <v>0</v>
      </c>
      <c r="V58" s="36">
        <v>45.215000000000003</v>
      </c>
      <c r="W58" s="36">
        <v>65215</v>
      </c>
      <c r="X58" s="36">
        <v>65.215000000000003</v>
      </c>
      <c r="Y58" s="36"/>
      <c r="Z58" s="36">
        <v>45215</v>
      </c>
      <c r="AA58" s="21"/>
    </row>
    <row r="59" spans="1:27" ht="21.75" customHeight="1" x14ac:dyDescent="0.2">
      <c r="A59" s="35"/>
      <c r="B59" s="47"/>
      <c r="C59" s="46"/>
      <c r="D59" s="46"/>
      <c r="E59" s="45"/>
      <c r="F59" s="44"/>
      <c r="G59" s="129" t="s">
        <v>5</v>
      </c>
      <c r="H59" s="130"/>
      <c r="I59" s="43">
        <v>299</v>
      </c>
      <c r="J59" s="42">
        <v>113</v>
      </c>
      <c r="K59" s="41" t="s">
        <v>63</v>
      </c>
      <c r="L59" s="40">
        <v>200</v>
      </c>
      <c r="M59" s="124"/>
      <c r="N59" s="124"/>
      <c r="O59" s="124"/>
      <c r="P59" s="125"/>
      <c r="Q59" s="39"/>
      <c r="R59" s="39"/>
      <c r="S59" s="39"/>
      <c r="T59" s="38"/>
      <c r="U59" s="37">
        <v>0</v>
      </c>
      <c r="V59" s="36">
        <v>45.215000000000003</v>
      </c>
      <c r="W59" s="36">
        <v>65215</v>
      </c>
      <c r="X59" s="36">
        <v>65.215000000000003</v>
      </c>
      <c r="Y59" s="36"/>
      <c r="Z59" s="36">
        <v>45215</v>
      </c>
      <c r="AA59" s="21"/>
    </row>
    <row r="60" spans="1:27" ht="21.75" customHeight="1" x14ac:dyDescent="0.2">
      <c r="A60" s="35"/>
      <c r="B60" s="47"/>
      <c r="C60" s="46"/>
      <c r="D60" s="46"/>
      <c r="E60" s="45"/>
      <c r="F60" s="45"/>
      <c r="G60" s="50"/>
      <c r="H60" s="49" t="s">
        <v>4</v>
      </c>
      <c r="I60" s="43">
        <v>299</v>
      </c>
      <c r="J60" s="42">
        <v>113</v>
      </c>
      <c r="K60" s="41" t="s">
        <v>63</v>
      </c>
      <c r="L60" s="40">
        <v>240</v>
      </c>
      <c r="M60" s="124"/>
      <c r="N60" s="124"/>
      <c r="O60" s="124"/>
      <c r="P60" s="125"/>
      <c r="Q60" s="39"/>
      <c r="R60" s="39"/>
      <c r="S60" s="39"/>
      <c r="T60" s="38"/>
      <c r="U60" s="37">
        <v>0</v>
      </c>
      <c r="V60" s="36">
        <v>45.215000000000003</v>
      </c>
      <c r="W60" s="36">
        <v>65215</v>
      </c>
      <c r="X60" s="36">
        <v>65.215000000000003</v>
      </c>
      <c r="Y60" s="36"/>
      <c r="Z60" s="36">
        <v>45215</v>
      </c>
      <c r="AA60" s="21"/>
    </row>
    <row r="61" spans="1:27" ht="11.25" customHeight="1" x14ac:dyDescent="0.2">
      <c r="A61" s="35"/>
      <c r="B61" s="47"/>
      <c r="C61" s="46"/>
      <c r="D61" s="46"/>
      <c r="E61" s="45"/>
      <c r="F61" s="44"/>
      <c r="G61" s="129" t="s">
        <v>27</v>
      </c>
      <c r="H61" s="130"/>
      <c r="I61" s="43">
        <v>299</v>
      </c>
      <c r="J61" s="42">
        <v>113</v>
      </c>
      <c r="K61" s="41" t="s">
        <v>63</v>
      </c>
      <c r="L61" s="40">
        <v>800</v>
      </c>
      <c r="M61" s="124"/>
      <c r="N61" s="124"/>
      <c r="O61" s="124"/>
      <c r="P61" s="125"/>
      <c r="Q61" s="39"/>
      <c r="R61" s="39"/>
      <c r="S61" s="39"/>
      <c r="T61" s="38"/>
      <c r="U61" s="37">
        <v>0</v>
      </c>
      <c r="V61" s="36">
        <v>0</v>
      </c>
      <c r="W61" s="36">
        <v>0</v>
      </c>
      <c r="X61" s="36">
        <v>0</v>
      </c>
      <c r="Y61" s="36"/>
      <c r="Z61" s="36">
        <v>0</v>
      </c>
      <c r="AA61" s="21"/>
    </row>
    <row r="62" spans="1:27" ht="11.25" customHeight="1" x14ac:dyDescent="0.2">
      <c r="A62" s="35"/>
      <c r="B62" s="47"/>
      <c r="C62" s="46"/>
      <c r="D62" s="46"/>
      <c r="E62" s="45"/>
      <c r="F62" s="45"/>
      <c r="G62" s="50"/>
      <c r="H62" s="49" t="s">
        <v>26</v>
      </c>
      <c r="I62" s="43">
        <v>299</v>
      </c>
      <c r="J62" s="42">
        <v>113</v>
      </c>
      <c r="K62" s="41" t="s">
        <v>63</v>
      </c>
      <c r="L62" s="40">
        <v>850</v>
      </c>
      <c r="M62" s="124"/>
      <c r="N62" s="124"/>
      <c r="O62" s="124"/>
      <c r="P62" s="125"/>
      <c r="Q62" s="39"/>
      <c r="R62" s="39"/>
      <c r="S62" s="39"/>
      <c r="T62" s="38"/>
      <c r="U62" s="37">
        <v>0</v>
      </c>
      <c r="V62" s="36">
        <v>0</v>
      </c>
      <c r="W62" s="36">
        <v>0</v>
      </c>
      <c r="X62" s="36">
        <v>0</v>
      </c>
      <c r="Y62" s="36"/>
      <c r="Z62" s="36">
        <v>0</v>
      </c>
      <c r="AA62" s="21"/>
    </row>
    <row r="63" spans="1:27" ht="11.25" customHeight="1" x14ac:dyDescent="0.2">
      <c r="A63" s="35"/>
      <c r="B63" s="47"/>
      <c r="C63" s="46"/>
      <c r="D63" s="46"/>
      <c r="E63" s="44"/>
      <c r="F63" s="131" t="s">
        <v>37</v>
      </c>
      <c r="G63" s="132"/>
      <c r="H63" s="133"/>
      <c r="I63" s="43">
        <v>299</v>
      </c>
      <c r="J63" s="42">
        <v>113</v>
      </c>
      <c r="K63" s="41" t="s">
        <v>36</v>
      </c>
      <c r="L63" s="40">
        <v>0</v>
      </c>
      <c r="M63" s="124"/>
      <c r="N63" s="124"/>
      <c r="O63" s="124"/>
      <c r="P63" s="125"/>
      <c r="Q63" s="39"/>
      <c r="R63" s="39"/>
      <c r="S63" s="39"/>
      <c r="T63" s="38"/>
      <c r="U63" s="37">
        <v>0</v>
      </c>
      <c r="V63" s="36">
        <v>0</v>
      </c>
      <c r="W63" s="36">
        <v>0</v>
      </c>
      <c r="X63" s="36">
        <v>0</v>
      </c>
      <c r="Y63" s="36"/>
      <c r="Z63" s="36">
        <v>0</v>
      </c>
      <c r="AA63" s="21"/>
    </row>
    <row r="64" spans="1:27" ht="21.75" customHeight="1" x14ac:dyDescent="0.2">
      <c r="A64" s="35"/>
      <c r="B64" s="47"/>
      <c r="C64" s="46"/>
      <c r="D64" s="46"/>
      <c r="E64" s="45"/>
      <c r="F64" s="44"/>
      <c r="G64" s="129" t="s">
        <v>5</v>
      </c>
      <c r="H64" s="130"/>
      <c r="I64" s="43">
        <v>299</v>
      </c>
      <c r="J64" s="42">
        <v>113</v>
      </c>
      <c r="K64" s="41" t="s">
        <v>36</v>
      </c>
      <c r="L64" s="40">
        <v>200</v>
      </c>
      <c r="M64" s="124"/>
      <c r="N64" s="124"/>
      <c r="O64" s="124"/>
      <c r="P64" s="125"/>
      <c r="Q64" s="39">
        <f t="shared" ref="Q64:S64" si="5">Q65</f>
        <v>0</v>
      </c>
      <c r="R64" s="39">
        <f t="shared" si="5"/>
        <v>0</v>
      </c>
      <c r="S64" s="39">
        <f t="shared" si="5"/>
        <v>0</v>
      </c>
      <c r="T64" s="38"/>
      <c r="U64" s="37">
        <v>0</v>
      </c>
      <c r="V64" s="36">
        <v>0</v>
      </c>
      <c r="W64" s="36">
        <v>0</v>
      </c>
      <c r="X64" s="36">
        <v>0</v>
      </c>
      <c r="Y64" s="36"/>
      <c r="Z64" s="36">
        <v>0</v>
      </c>
      <c r="AA64" s="21"/>
    </row>
    <row r="65" spans="1:27" ht="21.75" customHeight="1" x14ac:dyDescent="0.2">
      <c r="A65" s="35"/>
      <c r="B65" s="47"/>
      <c r="C65" s="46"/>
      <c r="D65" s="46"/>
      <c r="E65" s="45"/>
      <c r="F65" s="45"/>
      <c r="G65" s="50"/>
      <c r="H65" s="49" t="s">
        <v>4</v>
      </c>
      <c r="I65" s="43">
        <v>299</v>
      </c>
      <c r="J65" s="42">
        <v>113</v>
      </c>
      <c r="K65" s="41" t="s">
        <v>36</v>
      </c>
      <c r="L65" s="40">
        <v>240</v>
      </c>
      <c r="M65" s="124"/>
      <c r="N65" s="124"/>
      <c r="O65" s="124"/>
      <c r="P65" s="125"/>
      <c r="Q65" s="39">
        <v>0</v>
      </c>
      <c r="R65" s="39">
        <v>0</v>
      </c>
      <c r="S65" s="39">
        <v>0</v>
      </c>
      <c r="T65" s="38"/>
      <c r="U65" s="37">
        <v>0</v>
      </c>
      <c r="V65" s="36">
        <v>0</v>
      </c>
      <c r="W65" s="36">
        <v>0</v>
      </c>
      <c r="X65" s="36">
        <v>0</v>
      </c>
      <c r="Y65" s="36"/>
      <c r="Z65" s="36">
        <v>0</v>
      </c>
      <c r="AA65" s="21"/>
    </row>
    <row r="66" spans="1:27" ht="11.25" customHeight="1" x14ac:dyDescent="0.2">
      <c r="A66" s="35"/>
      <c r="B66" s="126" t="s">
        <v>62</v>
      </c>
      <c r="C66" s="127"/>
      <c r="D66" s="127"/>
      <c r="E66" s="127"/>
      <c r="F66" s="127"/>
      <c r="G66" s="127"/>
      <c r="H66" s="128"/>
      <c r="I66" s="43">
        <v>299</v>
      </c>
      <c r="J66" s="42">
        <v>200</v>
      </c>
      <c r="K66" s="41">
        <v>0</v>
      </c>
      <c r="L66" s="40">
        <v>0</v>
      </c>
      <c r="M66" s="124"/>
      <c r="N66" s="124"/>
      <c r="O66" s="124"/>
      <c r="P66" s="125"/>
      <c r="Q66" s="113">
        <v>96.26</v>
      </c>
      <c r="R66" s="113">
        <f t="shared" ref="R66:S68" si="6">R67</f>
        <v>98.45</v>
      </c>
      <c r="S66" s="113">
        <f t="shared" si="6"/>
        <v>102.29</v>
      </c>
      <c r="T66" s="38"/>
      <c r="U66" s="37">
        <v>0</v>
      </c>
      <c r="V66" s="36">
        <v>80.680000000000007</v>
      </c>
      <c r="W66" s="36">
        <v>80680</v>
      </c>
      <c r="X66" s="36">
        <v>80.680000000000007</v>
      </c>
      <c r="Y66" s="36"/>
      <c r="Z66" s="36">
        <v>80680</v>
      </c>
      <c r="AA66" s="21"/>
    </row>
    <row r="67" spans="1:27" ht="11.25" customHeight="1" x14ac:dyDescent="0.2">
      <c r="A67" s="35"/>
      <c r="B67" s="126" t="s">
        <v>61</v>
      </c>
      <c r="C67" s="127"/>
      <c r="D67" s="127"/>
      <c r="E67" s="127"/>
      <c r="F67" s="127"/>
      <c r="G67" s="127"/>
      <c r="H67" s="128"/>
      <c r="I67" s="43">
        <v>299</v>
      </c>
      <c r="J67" s="42">
        <v>203</v>
      </c>
      <c r="K67" s="41">
        <v>0</v>
      </c>
      <c r="L67" s="40">
        <v>0</v>
      </c>
      <c r="M67" s="124"/>
      <c r="N67" s="124"/>
      <c r="O67" s="124"/>
      <c r="P67" s="125"/>
      <c r="Q67" s="113">
        <v>96.26</v>
      </c>
      <c r="R67" s="113">
        <f t="shared" si="6"/>
        <v>98.45</v>
      </c>
      <c r="S67" s="113">
        <f t="shared" si="6"/>
        <v>102.29</v>
      </c>
      <c r="T67" s="38"/>
      <c r="U67" s="37">
        <v>0</v>
      </c>
      <c r="V67" s="36">
        <v>80.680000000000007</v>
      </c>
      <c r="W67" s="36">
        <v>80680</v>
      </c>
      <c r="X67" s="36">
        <v>80.680000000000007</v>
      </c>
      <c r="Y67" s="36"/>
      <c r="Z67" s="36">
        <v>80680</v>
      </c>
      <c r="AA67" s="21"/>
    </row>
    <row r="68" spans="1:27" ht="11.25" customHeight="1" x14ac:dyDescent="0.2">
      <c r="A68" s="35"/>
      <c r="B68" s="47"/>
      <c r="C68" s="46"/>
      <c r="D68" s="48"/>
      <c r="E68" s="131" t="s">
        <v>8</v>
      </c>
      <c r="F68" s="132"/>
      <c r="G68" s="132"/>
      <c r="H68" s="133"/>
      <c r="I68" s="43">
        <v>299</v>
      </c>
      <c r="J68" s="42">
        <v>203</v>
      </c>
      <c r="K68" s="41" t="s">
        <v>7</v>
      </c>
      <c r="L68" s="40">
        <v>0</v>
      </c>
      <c r="M68" s="124"/>
      <c r="N68" s="124"/>
      <c r="O68" s="124"/>
      <c r="P68" s="125"/>
      <c r="Q68" s="113">
        <v>96.26</v>
      </c>
      <c r="R68" s="113">
        <f t="shared" si="6"/>
        <v>98.45</v>
      </c>
      <c r="S68" s="113">
        <f t="shared" si="6"/>
        <v>102.29</v>
      </c>
      <c r="T68" s="38"/>
      <c r="U68" s="37">
        <v>0</v>
      </c>
      <c r="V68" s="36">
        <v>80.680000000000007</v>
      </c>
      <c r="W68" s="36">
        <v>80680</v>
      </c>
      <c r="X68" s="36">
        <v>80.680000000000007</v>
      </c>
      <c r="Y68" s="36"/>
      <c r="Z68" s="36">
        <v>80680</v>
      </c>
      <c r="AA68" s="21"/>
    </row>
    <row r="69" spans="1:27" ht="42.75" customHeight="1" x14ac:dyDescent="0.2">
      <c r="A69" s="35"/>
      <c r="B69" s="47"/>
      <c r="C69" s="46"/>
      <c r="D69" s="46"/>
      <c r="E69" s="44"/>
      <c r="F69" s="131" t="s">
        <v>60</v>
      </c>
      <c r="G69" s="132"/>
      <c r="H69" s="133"/>
      <c r="I69" s="43">
        <v>299</v>
      </c>
      <c r="J69" s="42">
        <v>203</v>
      </c>
      <c r="K69" s="41" t="s">
        <v>58</v>
      </c>
      <c r="L69" s="40">
        <v>0</v>
      </c>
      <c r="M69" s="124"/>
      <c r="N69" s="124"/>
      <c r="O69" s="124"/>
      <c r="P69" s="125"/>
      <c r="Q69" s="113">
        <v>96.26</v>
      </c>
      <c r="R69" s="113">
        <v>98.45</v>
      </c>
      <c r="S69" s="113">
        <v>102.29</v>
      </c>
      <c r="T69" s="38"/>
      <c r="U69" s="37">
        <v>0</v>
      </c>
      <c r="V69" s="36">
        <v>80.680000000000007</v>
      </c>
      <c r="W69" s="36">
        <v>80680</v>
      </c>
      <c r="X69" s="36">
        <v>80.680000000000007</v>
      </c>
      <c r="Y69" s="36"/>
      <c r="Z69" s="36">
        <v>80680</v>
      </c>
      <c r="AA69" s="21"/>
    </row>
    <row r="70" spans="1:27" ht="53.25" customHeight="1" x14ac:dyDescent="0.2">
      <c r="A70" s="35"/>
      <c r="B70" s="47"/>
      <c r="C70" s="46"/>
      <c r="D70" s="46"/>
      <c r="E70" s="45"/>
      <c r="F70" s="44"/>
      <c r="G70" s="129" t="s">
        <v>23</v>
      </c>
      <c r="H70" s="130"/>
      <c r="I70" s="43">
        <v>299</v>
      </c>
      <c r="J70" s="42">
        <v>203</v>
      </c>
      <c r="K70" s="41" t="s">
        <v>58</v>
      </c>
      <c r="L70" s="40">
        <v>100</v>
      </c>
      <c r="M70" s="124"/>
      <c r="N70" s="124"/>
      <c r="O70" s="124"/>
      <c r="P70" s="125"/>
      <c r="Q70" s="113">
        <v>94.76</v>
      </c>
      <c r="R70" s="113">
        <v>98.45</v>
      </c>
      <c r="S70" s="113">
        <v>102.29</v>
      </c>
      <c r="T70" s="38"/>
      <c r="U70" s="37">
        <v>0</v>
      </c>
      <c r="V70" s="36">
        <v>79.58</v>
      </c>
      <c r="W70" s="36">
        <v>79580</v>
      </c>
      <c r="X70" s="36">
        <v>79.58</v>
      </c>
      <c r="Y70" s="36"/>
      <c r="Z70" s="36">
        <v>79580</v>
      </c>
      <c r="AA70" s="21"/>
    </row>
    <row r="71" spans="1:27" ht="21.75" customHeight="1" x14ac:dyDescent="0.2">
      <c r="A71" s="35"/>
      <c r="B71" s="47"/>
      <c r="C71" s="46"/>
      <c r="D71" s="46"/>
      <c r="E71" s="45"/>
      <c r="F71" s="45"/>
      <c r="G71" s="50"/>
      <c r="H71" s="89" t="s">
        <v>59</v>
      </c>
      <c r="I71" s="43">
        <v>299</v>
      </c>
      <c r="J71" s="42">
        <v>203</v>
      </c>
      <c r="K71" s="41" t="s">
        <v>58</v>
      </c>
      <c r="L71" s="40">
        <v>120</v>
      </c>
      <c r="M71" s="124"/>
      <c r="N71" s="124"/>
      <c r="O71" s="124"/>
      <c r="P71" s="125"/>
      <c r="Q71" s="113">
        <v>94.76</v>
      </c>
      <c r="R71" s="113">
        <v>98.45</v>
      </c>
      <c r="S71" s="113">
        <v>102.29</v>
      </c>
      <c r="T71" s="38"/>
      <c r="U71" s="37">
        <v>0</v>
      </c>
      <c r="V71" s="36">
        <v>79.58</v>
      </c>
      <c r="W71" s="36">
        <v>79580</v>
      </c>
      <c r="X71" s="36">
        <v>79.58</v>
      </c>
      <c r="Y71" s="36"/>
      <c r="Z71" s="36">
        <v>79580</v>
      </c>
      <c r="AA71" s="21"/>
    </row>
    <row r="72" spans="1:27" ht="21.75" customHeight="1" x14ac:dyDescent="0.2">
      <c r="A72" s="35"/>
      <c r="B72" s="47"/>
      <c r="C72" s="46"/>
      <c r="D72" s="46"/>
      <c r="E72" s="45"/>
      <c r="F72" s="44"/>
      <c r="G72" s="129" t="s">
        <v>5</v>
      </c>
      <c r="H72" s="130"/>
      <c r="I72" s="43">
        <v>299</v>
      </c>
      <c r="J72" s="42">
        <v>203</v>
      </c>
      <c r="K72" s="41" t="s">
        <v>58</v>
      </c>
      <c r="L72" s="40">
        <v>200</v>
      </c>
      <c r="M72" s="124"/>
      <c r="N72" s="124"/>
      <c r="O72" s="124"/>
      <c r="P72" s="125"/>
      <c r="Q72" s="39">
        <v>1.5</v>
      </c>
      <c r="R72" s="39">
        <v>1</v>
      </c>
      <c r="S72" s="39">
        <v>1</v>
      </c>
      <c r="T72" s="38"/>
      <c r="U72" s="37">
        <v>0</v>
      </c>
      <c r="V72" s="36">
        <v>1.1000000000000001</v>
      </c>
      <c r="W72" s="36">
        <v>1100</v>
      </c>
      <c r="X72" s="36">
        <v>1.1000000000000001</v>
      </c>
      <c r="Y72" s="36"/>
      <c r="Z72" s="36">
        <v>1100</v>
      </c>
      <c r="AA72" s="21"/>
    </row>
    <row r="73" spans="1:27" ht="21.75" customHeight="1" x14ac:dyDescent="0.2">
      <c r="A73" s="35"/>
      <c r="B73" s="47"/>
      <c r="C73" s="46"/>
      <c r="D73" s="46"/>
      <c r="E73" s="45"/>
      <c r="F73" s="45"/>
      <c r="G73" s="50"/>
      <c r="H73" s="49" t="s">
        <v>4</v>
      </c>
      <c r="I73" s="43">
        <v>299</v>
      </c>
      <c r="J73" s="42">
        <v>203</v>
      </c>
      <c r="K73" s="41" t="s">
        <v>58</v>
      </c>
      <c r="L73" s="40">
        <v>240</v>
      </c>
      <c r="M73" s="124"/>
      <c r="N73" s="124"/>
      <c r="O73" s="124"/>
      <c r="P73" s="125"/>
      <c r="Q73" s="39">
        <v>1.5</v>
      </c>
      <c r="R73" s="39">
        <v>1</v>
      </c>
      <c r="S73" s="39">
        <v>1</v>
      </c>
      <c r="T73" s="38"/>
      <c r="U73" s="37">
        <v>0</v>
      </c>
      <c r="V73" s="36">
        <v>1.1000000000000001</v>
      </c>
      <c r="W73" s="36">
        <v>1100</v>
      </c>
      <c r="X73" s="36">
        <v>1.1000000000000001</v>
      </c>
      <c r="Y73" s="36"/>
      <c r="Z73" s="36">
        <v>1100</v>
      </c>
      <c r="AA73" s="21"/>
    </row>
    <row r="74" spans="1:27" ht="21.75" customHeight="1" x14ac:dyDescent="0.2">
      <c r="A74" s="35"/>
      <c r="B74" s="126" t="s">
        <v>57</v>
      </c>
      <c r="C74" s="127"/>
      <c r="D74" s="127"/>
      <c r="E74" s="127"/>
      <c r="F74" s="127"/>
      <c r="G74" s="127"/>
      <c r="H74" s="128"/>
      <c r="I74" s="43">
        <v>299</v>
      </c>
      <c r="J74" s="42">
        <v>300</v>
      </c>
      <c r="K74" s="41">
        <v>0</v>
      </c>
      <c r="L74" s="40">
        <v>0</v>
      </c>
      <c r="M74" s="124"/>
      <c r="N74" s="124"/>
      <c r="O74" s="124"/>
      <c r="P74" s="125"/>
      <c r="Q74" s="39">
        <f t="shared" ref="Q74:S76" si="7">Q75</f>
        <v>286.2</v>
      </c>
      <c r="R74" s="39">
        <v>0</v>
      </c>
      <c r="S74" s="39">
        <v>1</v>
      </c>
      <c r="T74" s="38"/>
      <c r="U74" s="37">
        <v>0</v>
      </c>
      <c r="V74" s="36">
        <v>50</v>
      </c>
      <c r="W74" s="36">
        <v>60000</v>
      </c>
      <c r="X74" s="36">
        <v>60</v>
      </c>
      <c r="Y74" s="36"/>
      <c r="Z74" s="36">
        <v>50000</v>
      </c>
      <c r="AA74" s="21"/>
    </row>
    <row r="75" spans="1:27" ht="32.25" customHeight="1" x14ac:dyDescent="0.2">
      <c r="A75" s="35"/>
      <c r="B75" s="126" t="s">
        <v>56</v>
      </c>
      <c r="C75" s="127"/>
      <c r="D75" s="127"/>
      <c r="E75" s="127"/>
      <c r="F75" s="127"/>
      <c r="G75" s="127"/>
      <c r="H75" s="128"/>
      <c r="I75" s="43">
        <v>299</v>
      </c>
      <c r="J75" s="42">
        <v>309</v>
      </c>
      <c r="K75" s="41">
        <v>0</v>
      </c>
      <c r="L75" s="40">
        <v>0</v>
      </c>
      <c r="M75" s="124"/>
      <c r="N75" s="124"/>
      <c r="O75" s="124"/>
      <c r="P75" s="125"/>
      <c r="Q75" s="39">
        <f t="shared" si="7"/>
        <v>286.2</v>
      </c>
      <c r="R75" s="39">
        <f t="shared" si="7"/>
        <v>0</v>
      </c>
      <c r="S75" s="39">
        <f t="shared" si="7"/>
        <v>0</v>
      </c>
      <c r="T75" s="38"/>
      <c r="U75" s="37">
        <v>0</v>
      </c>
      <c r="V75" s="36">
        <v>50</v>
      </c>
      <c r="W75" s="36">
        <v>60000</v>
      </c>
      <c r="X75" s="36">
        <v>60</v>
      </c>
      <c r="Y75" s="36"/>
      <c r="Z75" s="36">
        <v>50000</v>
      </c>
      <c r="AA75" s="21"/>
    </row>
    <row r="76" spans="1:27" ht="11.25" customHeight="1" x14ac:dyDescent="0.2">
      <c r="A76" s="35"/>
      <c r="B76" s="47"/>
      <c r="C76" s="46"/>
      <c r="D76" s="48"/>
      <c r="E76" s="131" t="s">
        <v>8</v>
      </c>
      <c r="F76" s="132"/>
      <c r="G76" s="132"/>
      <c r="H76" s="133"/>
      <c r="I76" s="43">
        <v>299</v>
      </c>
      <c r="J76" s="42">
        <v>309</v>
      </c>
      <c r="K76" s="41" t="s">
        <v>7</v>
      </c>
      <c r="L76" s="40">
        <v>0</v>
      </c>
      <c r="M76" s="124"/>
      <c r="N76" s="124"/>
      <c r="O76" s="124"/>
      <c r="P76" s="125"/>
      <c r="Q76" s="39">
        <f t="shared" si="7"/>
        <v>286.2</v>
      </c>
      <c r="R76" s="39">
        <f t="shared" si="7"/>
        <v>0</v>
      </c>
      <c r="S76" s="39">
        <f t="shared" si="7"/>
        <v>0</v>
      </c>
      <c r="T76" s="38"/>
      <c r="U76" s="37">
        <v>0</v>
      </c>
      <c r="V76" s="36">
        <v>50</v>
      </c>
      <c r="W76" s="36">
        <v>60000</v>
      </c>
      <c r="X76" s="36">
        <v>60</v>
      </c>
      <c r="Y76" s="36"/>
      <c r="Z76" s="36">
        <v>50000</v>
      </c>
      <c r="AA76" s="21"/>
    </row>
    <row r="77" spans="1:27" ht="32.25" customHeight="1" x14ac:dyDescent="0.2">
      <c r="A77" s="35"/>
      <c r="B77" s="47"/>
      <c r="C77" s="46"/>
      <c r="D77" s="46"/>
      <c r="E77" s="44"/>
      <c r="F77" s="131" t="s">
        <v>55</v>
      </c>
      <c r="G77" s="132"/>
      <c r="H77" s="133"/>
      <c r="I77" s="43">
        <v>299</v>
      </c>
      <c r="J77" s="42">
        <v>309</v>
      </c>
      <c r="K77" s="41">
        <v>8800070510</v>
      </c>
      <c r="L77" s="40">
        <v>0</v>
      </c>
      <c r="M77" s="124"/>
      <c r="N77" s="124"/>
      <c r="O77" s="124"/>
      <c r="P77" s="125"/>
      <c r="Q77" s="39">
        <v>286.2</v>
      </c>
      <c r="R77" s="39">
        <v>0</v>
      </c>
      <c r="S77" s="39">
        <v>0</v>
      </c>
      <c r="T77" s="38"/>
      <c r="U77" s="37">
        <v>0</v>
      </c>
      <c r="V77" s="36">
        <v>50</v>
      </c>
      <c r="W77" s="36">
        <v>60000</v>
      </c>
      <c r="X77" s="36">
        <v>60</v>
      </c>
      <c r="Y77" s="36"/>
      <c r="Z77" s="36">
        <v>50000</v>
      </c>
      <c r="AA77" s="21"/>
    </row>
    <row r="78" spans="1:27" ht="21.75" customHeight="1" x14ac:dyDescent="0.2">
      <c r="A78" s="35"/>
      <c r="B78" s="47"/>
      <c r="C78" s="46"/>
      <c r="D78" s="46"/>
      <c r="E78" s="45"/>
      <c r="F78" s="44"/>
      <c r="G78" s="129" t="s">
        <v>5</v>
      </c>
      <c r="H78" s="130"/>
      <c r="I78" s="43">
        <v>299</v>
      </c>
      <c r="J78" s="42">
        <v>309</v>
      </c>
      <c r="K78" s="41">
        <v>8800070510</v>
      </c>
      <c r="L78" s="40">
        <v>200</v>
      </c>
      <c r="M78" s="124"/>
      <c r="N78" s="124"/>
      <c r="O78" s="124"/>
      <c r="P78" s="125"/>
      <c r="Q78" s="39">
        <v>286.2</v>
      </c>
      <c r="R78" s="39">
        <v>0</v>
      </c>
      <c r="S78" s="39">
        <v>0</v>
      </c>
      <c r="T78" s="38"/>
      <c r="U78" s="37">
        <v>0</v>
      </c>
      <c r="V78" s="36">
        <v>40</v>
      </c>
      <c r="W78" s="36">
        <v>50000</v>
      </c>
      <c r="X78" s="36">
        <v>50</v>
      </c>
      <c r="Y78" s="36"/>
      <c r="Z78" s="36">
        <v>40000</v>
      </c>
      <c r="AA78" s="21"/>
    </row>
    <row r="79" spans="1:27" ht="21.75" customHeight="1" x14ac:dyDescent="0.2">
      <c r="A79" s="35"/>
      <c r="B79" s="47"/>
      <c r="C79" s="46"/>
      <c r="D79" s="46"/>
      <c r="E79" s="45"/>
      <c r="F79" s="45"/>
      <c r="G79" s="50"/>
      <c r="H79" s="49" t="s">
        <v>4</v>
      </c>
      <c r="I79" s="43">
        <v>299</v>
      </c>
      <c r="J79" s="42">
        <v>309</v>
      </c>
      <c r="K79" s="41">
        <v>8800070510</v>
      </c>
      <c r="L79" s="40">
        <v>240</v>
      </c>
      <c r="M79" s="124"/>
      <c r="N79" s="124"/>
      <c r="O79" s="124"/>
      <c r="P79" s="125"/>
      <c r="Q79" s="39">
        <v>286.2</v>
      </c>
      <c r="R79" s="39">
        <v>0</v>
      </c>
      <c r="S79" s="39">
        <v>0</v>
      </c>
      <c r="T79" s="38"/>
      <c r="U79" s="37">
        <v>0</v>
      </c>
      <c r="V79" s="36">
        <v>40</v>
      </c>
      <c r="W79" s="36">
        <v>50000</v>
      </c>
      <c r="X79" s="36">
        <v>50</v>
      </c>
      <c r="Y79" s="36"/>
      <c r="Z79" s="36">
        <v>40000</v>
      </c>
      <c r="AA79" s="21"/>
    </row>
    <row r="80" spans="1:27" ht="11.25" customHeight="1" x14ac:dyDescent="0.2">
      <c r="A80" s="35"/>
      <c r="B80" s="47"/>
      <c r="C80" s="46"/>
      <c r="D80" s="46"/>
      <c r="E80" s="45"/>
      <c r="F80" s="44"/>
      <c r="G80" s="129" t="s">
        <v>27</v>
      </c>
      <c r="H80" s="130"/>
      <c r="I80" s="43">
        <v>299</v>
      </c>
      <c r="J80" s="42">
        <v>309</v>
      </c>
      <c r="K80" s="41" t="s">
        <v>54</v>
      </c>
      <c r="L80" s="40">
        <v>800</v>
      </c>
      <c r="M80" s="124"/>
      <c r="N80" s="124"/>
      <c r="O80" s="124"/>
      <c r="P80" s="125"/>
      <c r="Q80" s="39">
        <f>Q81</f>
        <v>0</v>
      </c>
      <c r="R80" s="39">
        <f>R81</f>
        <v>0</v>
      </c>
      <c r="S80" s="39">
        <f>S81</f>
        <v>0</v>
      </c>
      <c r="T80" s="38"/>
      <c r="U80" s="37">
        <v>0</v>
      </c>
      <c r="V80" s="36">
        <v>10</v>
      </c>
      <c r="W80" s="36">
        <v>10000</v>
      </c>
      <c r="X80" s="36">
        <v>10</v>
      </c>
      <c r="Y80" s="36"/>
      <c r="Z80" s="36">
        <v>10000</v>
      </c>
      <c r="AA80" s="21"/>
    </row>
    <row r="81" spans="1:27" ht="11.25" customHeight="1" x14ac:dyDescent="0.2">
      <c r="A81" s="35"/>
      <c r="B81" s="47"/>
      <c r="C81" s="46"/>
      <c r="D81" s="46"/>
      <c r="E81" s="45"/>
      <c r="F81" s="45"/>
      <c r="G81" s="50"/>
      <c r="H81" s="49" t="s">
        <v>26</v>
      </c>
      <c r="I81" s="43">
        <v>299</v>
      </c>
      <c r="J81" s="42">
        <v>309</v>
      </c>
      <c r="K81" s="41" t="s">
        <v>54</v>
      </c>
      <c r="L81" s="40">
        <v>850</v>
      </c>
      <c r="M81" s="124"/>
      <c r="N81" s="124"/>
      <c r="O81" s="124"/>
      <c r="P81" s="125"/>
      <c r="Q81" s="39">
        <v>0</v>
      </c>
      <c r="R81" s="39">
        <v>0</v>
      </c>
      <c r="S81" s="39">
        <v>0</v>
      </c>
      <c r="T81" s="38"/>
      <c r="U81" s="37">
        <v>0</v>
      </c>
      <c r="V81" s="36">
        <v>10</v>
      </c>
      <c r="W81" s="36">
        <v>10000</v>
      </c>
      <c r="X81" s="36">
        <v>10</v>
      </c>
      <c r="Y81" s="36"/>
      <c r="Z81" s="36">
        <v>10000</v>
      </c>
      <c r="AA81" s="21"/>
    </row>
    <row r="82" spans="1:27" ht="11.25" customHeight="1" x14ac:dyDescent="0.2">
      <c r="A82" s="35"/>
      <c r="B82" s="126" t="s">
        <v>53</v>
      </c>
      <c r="C82" s="127"/>
      <c r="D82" s="127"/>
      <c r="E82" s="127"/>
      <c r="F82" s="127"/>
      <c r="G82" s="127"/>
      <c r="H82" s="128"/>
      <c r="I82" s="43">
        <v>299</v>
      </c>
      <c r="J82" s="42">
        <v>400</v>
      </c>
      <c r="K82" s="41">
        <v>0</v>
      </c>
      <c r="L82" s="40">
        <v>0</v>
      </c>
      <c r="M82" s="124"/>
      <c r="N82" s="124"/>
      <c r="O82" s="124"/>
      <c r="P82" s="125"/>
      <c r="Q82" s="91">
        <v>619.29999999999995</v>
      </c>
      <c r="R82" s="114">
        <f>R83+R91</f>
        <v>438.09</v>
      </c>
      <c r="S82" s="91">
        <f>S83+S91</f>
        <v>469</v>
      </c>
      <c r="T82" s="38"/>
      <c r="U82" s="37">
        <v>0</v>
      </c>
      <c r="V82" s="36">
        <v>7706</v>
      </c>
      <c r="W82" s="36">
        <v>1325900</v>
      </c>
      <c r="X82" s="36">
        <v>1325.9</v>
      </c>
      <c r="Y82" s="36"/>
      <c r="Z82" s="36">
        <v>7706000</v>
      </c>
      <c r="AA82" s="21"/>
    </row>
    <row r="83" spans="1:27" ht="11.25" customHeight="1" x14ac:dyDescent="0.2">
      <c r="A83" s="35"/>
      <c r="B83" s="126" t="s">
        <v>52</v>
      </c>
      <c r="C83" s="127"/>
      <c r="D83" s="127"/>
      <c r="E83" s="127"/>
      <c r="F83" s="127"/>
      <c r="G83" s="127"/>
      <c r="H83" s="128"/>
      <c r="I83" s="43">
        <v>299</v>
      </c>
      <c r="J83" s="42">
        <v>409</v>
      </c>
      <c r="K83" s="41">
        <v>0</v>
      </c>
      <c r="L83" s="40">
        <v>0</v>
      </c>
      <c r="M83" s="124"/>
      <c r="N83" s="124"/>
      <c r="O83" s="124"/>
      <c r="P83" s="125"/>
      <c r="Q83" s="92">
        <v>619.29999999999995</v>
      </c>
      <c r="R83" s="115">
        <f>R84</f>
        <v>438.09</v>
      </c>
      <c r="S83" s="92">
        <f>S84</f>
        <v>469</v>
      </c>
      <c r="T83" s="38"/>
      <c r="U83" s="37">
        <v>0</v>
      </c>
      <c r="V83" s="36">
        <v>7506</v>
      </c>
      <c r="W83" s="36">
        <v>1125900</v>
      </c>
      <c r="X83" s="36">
        <v>1125.9000000000001</v>
      </c>
      <c r="Y83" s="36"/>
      <c r="Z83" s="36">
        <v>7506000</v>
      </c>
      <c r="AA83" s="21"/>
    </row>
    <row r="84" spans="1:27" ht="11.25" customHeight="1" x14ac:dyDescent="0.2">
      <c r="A84" s="35"/>
      <c r="B84" s="47"/>
      <c r="C84" s="46"/>
      <c r="D84" s="48"/>
      <c r="E84" s="131" t="s">
        <v>8</v>
      </c>
      <c r="F84" s="132"/>
      <c r="G84" s="132"/>
      <c r="H84" s="133"/>
      <c r="I84" s="43">
        <v>299</v>
      </c>
      <c r="J84" s="42">
        <v>409</v>
      </c>
      <c r="K84" s="41" t="s">
        <v>7</v>
      </c>
      <c r="L84" s="40">
        <v>0</v>
      </c>
      <c r="M84" s="124"/>
      <c r="N84" s="124"/>
      <c r="O84" s="124"/>
      <c r="P84" s="125"/>
      <c r="Q84" s="39">
        <v>526.29999999999995</v>
      </c>
      <c r="R84" s="113">
        <f>R85+R88</f>
        <v>438.09</v>
      </c>
      <c r="S84" s="39">
        <f>S85+S88</f>
        <v>469</v>
      </c>
      <c r="T84" s="38"/>
      <c r="U84" s="37">
        <v>0</v>
      </c>
      <c r="V84" s="36">
        <v>7506</v>
      </c>
      <c r="W84" s="36">
        <v>1125900</v>
      </c>
      <c r="X84" s="36">
        <v>1125.9000000000001</v>
      </c>
      <c r="Y84" s="36"/>
      <c r="Z84" s="36">
        <v>7506000</v>
      </c>
      <c r="AA84" s="21"/>
    </row>
    <row r="85" spans="1:27" ht="21.75" customHeight="1" x14ac:dyDescent="0.2">
      <c r="A85" s="35"/>
      <c r="B85" s="47"/>
      <c r="C85" s="46"/>
      <c r="D85" s="46"/>
      <c r="E85" s="44"/>
      <c r="F85" s="131" t="s">
        <v>51</v>
      </c>
      <c r="G85" s="132"/>
      <c r="H85" s="133"/>
      <c r="I85" s="43">
        <v>299</v>
      </c>
      <c r="J85" s="42">
        <v>409</v>
      </c>
      <c r="K85" s="41" t="s">
        <v>50</v>
      </c>
      <c r="L85" s="40">
        <v>0</v>
      </c>
      <c r="M85" s="124"/>
      <c r="N85" s="124"/>
      <c r="O85" s="124"/>
      <c r="P85" s="125"/>
      <c r="Q85" s="92">
        <v>526.29999999999995</v>
      </c>
      <c r="R85" s="115">
        <f t="shared" ref="R85:S86" si="8">R86</f>
        <v>438.09</v>
      </c>
      <c r="S85" s="92">
        <f t="shared" si="8"/>
        <v>469</v>
      </c>
      <c r="T85" s="38"/>
      <c r="U85" s="37">
        <v>0</v>
      </c>
      <c r="V85" s="36">
        <v>1185.9000000000001</v>
      </c>
      <c r="W85" s="36">
        <v>1125900</v>
      </c>
      <c r="X85" s="36">
        <v>1125.9000000000001</v>
      </c>
      <c r="Y85" s="36"/>
      <c r="Z85" s="36">
        <v>1185900</v>
      </c>
      <c r="AA85" s="21"/>
    </row>
    <row r="86" spans="1:27" ht="21.75" customHeight="1" x14ac:dyDescent="0.2">
      <c r="A86" s="35"/>
      <c r="B86" s="47"/>
      <c r="C86" s="46"/>
      <c r="D86" s="46"/>
      <c r="E86" s="45"/>
      <c r="F86" s="44"/>
      <c r="G86" s="129" t="s">
        <v>5</v>
      </c>
      <c r="H86" s="130"/>
      <c r="I86" s="43">
        <v>299</v>
      </c>
      <c r="J86" s="42">
        <v>409</v>
      </c>
      <c r="K86" s="41" t="s">
        <v>50</v>
      </c>
      <c r="L86" s="40">
        <v>200</v>
      </c>
      <c r="M86" s="124"/>
      <c r="N86" s="124"/>
      <c r="O86" s="124"/>
      <c r="P86" s="125"/>
      <c r="Q86" s="39">
        <v>526.29999999999995</v>
      </c>
      <c r="R86" s="113">
        <f t="shared" si="8"/>
        <v>438.09</v>
      </c>
      <c r="S86" s="39">
        <f t="shared" si="8"/>
        <v>469</v>
      </c>
      <c r="T86" s="38"/>
      <c r="U86" s="37">
        <v>0</v>
      </c>
      <c r="V86" s="36">
        <v>1185.9000000000001</v>
      </c>
      <c r="W86" s="36">
        <v>1125900</v>
      </c>
      <c r="X86" s="36">
        <v>1125.9000000000001</v>
      </c>
      <c r="Y86" s="36"/>
      <c r="Z86" s="36">
        <v>1185900</v>
      </c>
      <c r="AA86" s="21"/>
    </row>
    <row r="87" spans="1:27" ht="21.75" customHeight="1" x14ac:dyDescent="0.2">
      <c r="A87" s="35"/>
      <c r="B87" s="47"/>
      <c r="C87" s="46"/>
      <c r="D87" s="46"/>
      <c r="E87" s="45"/>
      <c r="F87" s="45"/>
      <c r="G87" s="50"/>
      <c r="H87" s="49" t="s">
        <v>4</v>
      </c>
      <c r="I87" s="43">
        <v>299</v>
      </c>
      <c r="J87" s="42">
        <v>409</v>
      </c>
      <c r="K87" s="41" t="s">
        <v>50</v>
      </c>
      <c r="L87" s="40">
        <v>240</v>
      </c>
      <c r="M87" s="124"/>
      <c r="N87" s="124"/>
      <c r="O87" s="124"/>
      <c r="P87" s="125"/>
      <c r="Q87" s="39">
        <v>526.29999999999995</v>
      </c>
      <c r="R87" s="113">
        <v>438.09</v>
      </c>
      <c r="S87" s="39">
        <v>469</v>
      </c>
      <c r="T87" s="38"/>
      <c r="U87" s="37">
        <v>0</v>
      </c>
      <c r="V87" s="36">
        <v>1185.9000000000001</v>
      </c>
      <c r="W87" s="36">
        <v>1125900</v>
      </c>
      <c r="X87" s="36">
        <v>1125.9000000000001</v>
      </c>
      <c r="Y87" s="36"/>
      <c r="Z87" s="36">
        <v>1185900</v>
      </c>
      <c r="AA87" s="21"/>
    </row>
    <row r="88" spans="1:27" ht="63.75" customHeight="1" x14ac:dyDescent="0.2">
      <c r="A88" s="35"/>
      <c r="B88" s="47"/>
      <c r="C88" s="46"/>
      <c r="D88" s="46"/>
      <c r="E88" s="44"/>
      <c r="F88" s="131" t="s">
        <v>49</v>
      </c>
      <c r="G88" s="132"/>
      <c r="H88" s="133"/>
      <c r="I88" s="43">
        <v>299</v>
      </c>
      <c r="J88" s="42">
        <v>409</v>
      </c>
      <c r="K88" s="41" t="s">
        <v>48</v>
      </c>
      <c r="L88" s="40">
        <v>0</v>
      </c>
      <c r="M88" s="124"/>
      <c r="N88" s="124"/>
      <c r="O88" s="124"/>
      <c r="P88" s="125"/>
      <c r="Q88" s="92">
        <f t="shared" ref="Q88:S89" si="9">Q89</f>
        <v>0</v>
      </c>
      <c r="R88" s="92">
        <f t="shared" si="9"/>
        <v>0</v>
      </c>
      <c r="S88" s="92">
        <f t="shared" si="9"/>
        <v>0</v>
      </c>
      <c r="T88" s="38"/>
      <c r="U88" s="37">
        <v>0</v>
      </c>
      <c r="V88" s="36">
        <v>6320.1</v>
      </c>
      <c r="W88" s="36">
        <v>0</v>
      </c>
      <c r="X88" s="36">
        <v>0</v>
      </c>
      <c r="Y88" s="36"/>
      <c r="Z88" s="36">
        <v>6320100</v>
      </c>
      <c r="AA88" s="21"/>
    </row>
    <row r="89" spans="1:27" ht="21.75" customHeight="1" x14ac:dyDescent="0.2">
      <c r="A89" s="35"/>
      <c r="B89" s="47"/>
      <c r="C89" s="46"/>
      <c r="D89" s="46"/>
      <c r="E89" s="45"/>
      <c r="F89" s="44"/>
      <c r="G89" s="129" t="s">
        <v>5</v>
      </c>
      <c r="H89" s="130"/>
      <c r="I89" s="43">
        <v>299</v>
      </c>
      <c r="J89" s="42">
        <v>409</v>
      </c>
      <c r="K89" s="41" t="s">
        <v>48</v>
      </c>
      <c r="L89" s="40">
        <v>200</v>
      </c>
      <c r="M89" s="124"/>
      <c r="N89" s="124"/>
      <c r="O89" s="124"/>
      <c r="P89" s="125"/>
      <c r="Q89" s="39">
        <f t="shared" si="9"/>
        <v>0</v>
      </c>
      <c r="R89" s="39">
        <f t="shared" si="9"/>
        <v>0</v>
      </c>
      <c r="S89" s="39">
        <v>0</v>
      </c>
      <c r="T89" s="38"/>
      <c r="U89" s="37">
        <v>0</v>
      </c>
      <c r="V89" s="36">
        <v>6320.1</v>
      </c>
      <c r="W89" s="36">
        <v>0</v>
      </c>
      <c r="X89" s="36">
        <v>0</v>
      </c>
      <c r="Y89" s="36"/>
      <c r="Z89" s="36">
        <v>6320100</v>
      </c>
      <c r="AA89" s="21"/>
    </row>
    <row r="90" spans="1:27" ht="21.75" customHeight="1" x14ac:dyDescent="0.2">
      <c r="A90" s="35"/>
      <c r="B90" s="47"/>
      <c r="C90" s="46"/>
      <c r="D90" s="46"/>
      <c r="E90" s="45"/>
      <c r="F90" s="45"/>
      <c r="G90" s="50"/>
      <c r="H90" s="49" t="s">
        <v>4</v>
      </c>
      <c r="I90" s="43">
        <v>299</v>
      </c>
      <c r="J90" s="42">
        <v>409</v>
      </c>
      <c r="K90" s="41" t="s">
        <v>48</v>
      </c>
      <c r="L90" s="40">
        <v>240</v>
      </c>
      <c r="M90" s="124"/>
      <c r="N90" s="124"/>
      <c r="O90" s="124"/>
      <c r="P90" s="125"/>
      <c r="Q90" s="39">
        <v>0</v>
      </c>
      <c r="R90" s="39">
        <v>0</v>
      </c>
      <c r="S90" s="39">
        <v>0</v>
      </c>
      <c r="T90" s="38"/>
      <c r="U90" s="37">
        <v>0</v>
      </c>
      <c r="V90" s="36">
        <v>6320.1</v>
      </c>
      <c r="W90" s="36">
        <v>0</v>
      </c>
      <c r="X90" s="36">
        <v>0</v>
      </c>
      <c r="Y90" s="36"/>
      <c r="Z90" s="36">
        <v>6320100</v>
      </c>
      <c r="AA90" s="21"/>
    </row>
    <row r="91" spans="1:27" ht="11.25" customHeight="1" x14ac:dyDescent="0.2">
      <c r="A91" s="35"/>
      <c r="B91" s="140" t="s">
        <v>47</v>
      </c>
      <c r="C91" s="141"/>
      <c r="D91" s="141"/>
      <c r="E91" s="141"/>
      <c r="F91" s="141"/>
      <c r="G91" s="141"/>
      <c r="H91" s="142"/>
      <c r="I91" s="43">
        <v>299</v>
      </c>
      <c r="J91" s="42">
        <v>412</v>
      </c>
      <c r="K91" s="41">
        <v>0</v>
      </c>
      <c r="L91" s="40">
        <v>0</v>
      </c>
      <c r="M91" s="124"/>
      <c r="N91" s="124"/>
      <c r="O91" s="124"/>
      <c r="P91" s="125"/>
      <c r="Q91" s="92">
        <v>93</v>
      </c>
      <c r="R91" s="92">
        <f t="shared" ref="R91:S94" si="10">R92</f>
        <v>0</v>
      </c>
      <c r="S91" s="92">
        <f t="shared" si="10"/>
        <v>0</v>
      </c>
      <c r="T91" s="38"/>
      <c r="U91" s="37">
        <v>0</v>
      </c>
      <c r="V91" s="36">
        <v>200</v>
      </c>
      <c r="W91" s="36">
        <v>200000</v>
      </c>
      <c r="X91" s="36">
        <v>200</v>
      </c>
      <c r="Y91" s="36"/>
      <c r="Z91" s="36">
        <v>200000</v>
      </c>
      <c r="AA91" s="21"/>
    </row>
    <row r="92" spans="1:27" ht="11.25" customHeight="1" x14ac:dyDescent="0.2">
      <c r="A92" s="35"/>
      <c r="B92" s="47"/>
      <c r="C92" s="46"/>
      <c r="D92" s="48"/>
      <c r="E92" s="136" t="s">
        <v>8</v>
      </c>
      <c r="F92" s="137"/>
      <c r="G92" s="137"/>
      <c r="H92" s="138"/>
      <c r="I92" s="43">
        <v>299</v>
      </c>
      <c r="J92" s="42">
        <v>412</v>
      </c>
      <c r="K92" s="41" t="s">
        <v>7</v>
      </c>
      <c r="L92" s="40">
        <v>0</v>
      </c>
      <c r="M92" s="124"/>
      <c r="N92" s="124"/>
      <c r="O92" s="124"/>
      <c r="P92" s="125"/>
      <c r="Q92" s="39">
        <v>93</v>
      </c>
      <c r="R92" s="39">
        <f t="shared" si="10"/>
        <v>0</v>
      </c>
      <c r="S92" s="39">
        <f t="shared" si="10"/>
        <v>0</v>
      </c>
      <c r="T92" s="38"/>
      <c r="U92" s="37">
        <v>0</v>
      </c>
      <c r="V92" s="36">
        <v>200</v>
      </c>
      <c r="W92" s="36">
        <v>200000</v>
      </c>
      <c r="X92" s="36">
        <v>200</v>
      </c>
      <c r="Y92" s="36"/>
      <c r="Z92" s="36">
        <v>200000</v>
      </c>
      <c r="AA92" s="21"/>
    </row>
    <row r="93" spans="1:27" ht="21.75" customHeight="1" x14ac:dyDescent="0.2">
      <c r="A93" s="35"/>
      <c r="B93" s="47"/>
      <c r="C93" s="46"/>
      <c r="D93" s="46"/>
      <c r="E93" s="44"/>
      <c r="F93" s="136" t="s">
        <v>46</v>
      </c>
      <c r="G93" s="137"/>
      <c r="H93" s="138"/>
      <c r="I93" s="43">
        <v>299</v>
      </c>
      <c r="J93" s="42">
        <v>412</v>
      </c>
      <c r="K93" s="41">
        <v>8800070510</v>
      </c>
      <c r="L93" s="40">
        <v>0</v>
      </c>
      <c r="M93" s="124"/>
      <c r="N93" s="124"/>
      <c r="O93" s="124"/>
      <c r="P93" s="125"/>
      <c r="Q93" s="39">
        <v>93</v>
      </c>
      <c r="R93" s="39">
        <f t="shared" si="10"/>
        <v>0</v>
      </c>
      <c r="S93" s="39">
        <f t="shared" si="10"/>
        <v>0</v>
      </c>
      <c r="T93" s="38"/>
      <c r="U93" s="37">
        <v>0</v>
      </c>
      <c r="V93" s="36">
        <v>200</v>
      </c>
      <c r="W93" s="36">
        <v>200000</v>
      </c>
      <c r="X93" s="36">
        <v>200</v>
      </c>
      <c r="Y93" s="36"/>
      <c r="Z93" s="36">
        <v>200000</v>
      </c>
      <c r="AA93" s="21"/>
    </row>
    <row r="94" spans="1:27" ht="21.75" customHeight="1" x14ac:dyDescent="0.2">
      <c r="A94" s="35"/>
      <c r="B94" s="47"/>
      <c r="C94" s="46"/>
      <c r="D94" s="46"/>
      <c r="E94" s="45"/>
      <c r="F94" s="44"/>
      <c r="G94" s="134" t="s">
        <v>5</v>
      </c>
      <c r="H94" s="135"/>
      <c r="I94" s="43">
        <v>299</v>
      </c>
      <c r="J94" s="42">
        <v>412</v>
      </c>
      <c r="K94" s="41">
        <v>8800070510</v>
      </c>
      <c r="L94" s="40">
        <v>200</v>
      </c>
      <c r="M94" s="124"/>
      <c r="N94" s="124"/>
      <c r="O94" s="124"/>
      <c r="P94" s="125"/>
      <c r="Q94" s="39">
        <v>93</v>
      </c>
      <c r="R94" s="39">
        <f t="shared" si="10"/>
        <v>0</v>
      </c>
      <c r="S94" s="39">
        <f t="shared" si="10"/>
        <v>0</v>
      </c>
      <c r="T94" s="38"/>
      <c r="U94" s="37">
        <v>0</v>
      </c>
      <c r="V94" s="36">
        <v>200</v>
      </c>
      <c r="W94" s="36">
        <v>200000</v>
      </c>
      <c r="X94" s="36">
        <v>200</v>
      </c>
      <c r="Y94" s="36"/>
      <c r="Z94" s="36">
        <v>200000</v>
      </c>
      <c r="AA94" s="21"/>
    </row>
    <row r="95" spans="1:27" ht="21.75" customHeight="1" x14ac:dyDescent="0.2">
      <c r="A95" s="35"/>
      <c r="B95" s="47"/>
      <c r="C95" s="46"/>
      <c r="D95" s="46"/>
      <c r="E95" s="45"/>
      <c r="F95" s="45"/>
      <c r="G95" s="50"/>
      <c r="H95" s="111" t="s">
        <v>4</v>
      </c>
      <c r="I95" s="43">
        <v>299</v>
      </c>
      <c r="J95" s="42">
        <v>412</v>
      </c>
      <c r="K95" s="41">
        <v>8800070510</v>
      </c>
      <c r="L95" s="40">
        <v>240</v>
      </c>
      <c r="M95" s="124"/>
      <c r="N95" s="124"/>
      <c r="O95" s="124"/>
      <c r="P95" s="125"/>
      <c r="Q95" s="39">
        <v>93</v>
      </c>
      <c r="R95" s="39">
        <v>0</v>
      </c>
      <c r="S95" s="39">
        <v>0</v>
      </c>
      <c r="T95" s="38"/>
      <c r="U95" s="37">
        <v>0</v>
      </c>
      <c r="V95" s="36">
        <v>200</v>
      </c>
      <c r="W95" s="36">
        <v>200000</v>
      </c>
      <c r="X95" s="36">
        <v>200</v>
      </c>
      <c r="Y95" s="36"/>
      <c r="Z95" s="36">
        <v>200000</v>
      </c>
      <c r="AA95" s="21"/>
    </row>
    <row r="96" spans="1:27" ht="11.25" customHeight="1" x14ac:dyDescent="0.2">
      <c r="A96" s="35"/>
      <c r="B96" s="126" t="s">
        <v>45</v>
      </c>
      <c r="C96" s="127"/>
      <c r="D96" s="127"/>
      <c r="E96" s="127"/>
      <c r="F96" s="127"/>
      <c r="G96" s="127"/>
      <c r="H96" s="128"/>
      <c r="I96" s="43">
        <v>299</v>
      </c>
      <c r="J96" s="42">
        <v>500</v>
      </c>
      <c r="K96" s="41">
        <v>0</v>
      </c>
      <c r="L96" s="40">
        <v>0</v>
      </c>
      <c r="M96" s="124"/>
      <c r="N96" s="124"/>
      <c r="O96" s="124"/>
      <c r="P96" s="125"/>
      <c r="Q96" s="91">
        <f>Q97+Q106</f>
        <v>253.6</v>
      </c>
      <c r="R96" s="91">
        <f>R97+R106</f>
        <v>100</v>
      </c>
      <c r="S96" s="91">
        <f>S97+S106</f>
        <v>235</v>
      </c>
      <c r="T96" s="38"/>
      <c r="U96" s="37">
        <v>0</v>
      </c>
      <c r="V96" s="36">
        <v>100</v>
      </c>
      <c r="W96" s="36">
        <v>100000</v>
      </c>
      <c r="X96" s="36">
        <v>100</v>
      </c>
      <c r="Y96" s="36"/>
      <c r="Z96" s="36">
        <v>100000</v>
      </c>
      <c r="AA96" s="21"/>
    </row>
    <row r="97" spans="1:27" ht="11.25" customHeight="1" x14ac:dyDescent="0.2">
      <c r="A97" s="35"/>
      <c r="B97" s="126" t="s">
        <v>44</v>
      </c>
      <c r="C97" s="127"/>
      <c r="D97" s="127"/>
      <c r="E97" s="127"/>
      <c r="F97" s="127"/>
      <c r="G97" s="127"/>
      <c r="H97" s="128"/>
      <c r="I97" s="43">
        <v>299</v>
      </c>
      <c r="J97" s="42">
        <v>502</v>
      </c>
      <c r="K97" s="41">
        <v>0</v>
      </c>
      <c r="L97" s="40">
        <v>0</v>
      </c>
      <c r="M97" s="124"/>
      <c r="N97" s="124"/>
      <c r="O97" s="124"/>
      <c r="P97" s="125"/>
      <c r="Q97" s="39">
        <f t="shared" ref="Q97:S98" si="11">Q98</f>
        <v>68.599999999999994</v>
      </c>
      <c r="R97" s="39">
        <f t="shared" si="11"/>
        <v>0</v>
      </c>
      <c r="S97" s="39">
        <f t="shared" si="11"/>
        <v>50</v>
      </c>
      <c r="T97" s="38"/>
      <c r="U97" s="37">
        <v>0</v>
      </c>
      <c r="V97" s="36">
        <v>0</v>
      </c>
      <c r="W97" s="36">
        <v>0</v>
      </c>
      <c r="X97" s="36">
        <v>0</v>
      </c>
      <c r="Y97" s="36"/>
      <c r="Z97" s="36">
        <v>0</v>
      </c>
      <c r="AA97" s="21"/>
    </row>
    <row r="98" spans="1:27" ht="11.25" customHeight="1" x14ac:dyDescent="0.2">
      <c r="A98" s="35"/>
      <c r="B98" s="47"/>
      <c r="C98" s="46"/>
      <c r="D98" s="48"/>
      <c r="E98" s="131" t="s">
        <v>8</v>
      </c>
      <c r="F98" s="132"/>
      <c r="G98" s="132"/>
      <c r="H98" s="133"/>
      <c r="I98" s="43">
        <v>299</v>
      </c>
      <c r="J98" s="42">
        <v>502</v>
      </c>
      <c r="K98" s="41" t="s">
        <v>7</v>
      </c>
      <c r="L98" s="40">
        <v>0</v>
      </c>
      <c r="M98" s="124"/>
      <c r="N98" s="124"/>
      <c r="O98" s="124"/>
      <c r="P98" s="125"/>
      <c r="Q98" s="39">
        <f t="shared" si="11"/>
        <v>68.599999999999994</v>
      </c>
      <c r="R98" s="39">
        <f t="shared" si="11"/>
        <v>0</v>
      </c>
      <c r="S98" s="39">
        <f t="shared" si="11"/>
        <v>50</v>
      </c>
      <c r="T98" s="38"/>
      <c r="U98" s="37">
        <v>0</v>
      </c>
      <c r="V98" s="36">
        <v>0</v>
      </c>
      <c r="W98" s="36">
        <v>0</v>
      </c>
      <c r="X98" s="36">
        <v>0</v>
      </c>
      <c r="Y98" s="36"/>
      <c r="Z98" s="36">
        <v>0</v>
      </c>
      <c r="AA98" s="21"/>
    </row>
    <row r="99" spans="1:27" ht="11.25" customHeight="1" x14ac:dyDescent="0.2">
      <c r="A99" s="35"/>
      <c r="B99" s="47"/>
      <c r="C99" s="46"/>
      <c r="D99" s="46"/>
      <c r="E99" s="44"/>
      <c r="F99" s="131" t="s">
        <v>43</v>
      </c>
      <c r="G99" s="132"/>
      <c r="H99" s="133"/>
      <c r="I99" s="43">
        <v>299</v>
      </c>
      <c r="J99" s="42">
        <v>502</v>
      </c>
      <c r="K99" s="41">
        <v>8800070510</v>
      </c>
      <c r="L99" s="40">
        <v>0</v>
      </c>
      <c r="M99" s="124"/>
      <c r="N99" s="124"/>
      <c r="O99" s="124"/>
      <c r="P99" s="125"/>
      <c r="Q99" s="39">
        <f>Q100+Q102+Q104</f>
        <v>68.599999999999994</v>
      </c>
      <c r="R99" s="39">
        <f>R100+R102+R104</f>
        <v>0</v>
      </c>
      <c r="S99" s="39">
        <v>50</v>
      </c>
      <c r="T99" s="38"/>
      <c r="U99" s="37">
        <v>0</v>
      </c>
      <c r="V99" s="36">
        <v>0</v>
      </c>
      <c r="W99" s="36">
        <v>0</v>
      </c>
      <c r="X99" s="36">
        <v>0</v>
      </c>
      <c r="Y99" s="36"/>
      <c r="Z99" s="36">
        <v>0</v>
      </c>
      <c r="AA99" s="21"/>
    </row>
    <row r="100" spans="1:27" ht="21.75" customHeight="1" x14ac:dyDescent="0.2">
      <c r="A100" s="35"/>
      <c r="B100" s="47"/>
      <c r="C100" s="46"/>
      <c r="D100" s="46"/>
      <c r="E100" s="45"/>
      <c r="F100" s="44"/>
      <c r="G100" s="129" t="s">
        <v>5</v>
      </c>
      <c r="H100" s="130"/>
      <c r="I100" s="43">
        <v>299</v>
      </c>
      <c r="J100" s="42">
        <v>502</v>
      </c>
      <c r="K100" s="41">
        <v>8800070510</v>
      </c>
      <c r="L100" s="40">
        <v>200</v>
      </c>
      <c r="M100" s="124"/>
      <c r="N100" s="124"/>
      <c r="O100" s="124"/>
      <c r="P100" s="125"/>
      <c r="Q100" s="39">
        <f>Q101</f>
        <v>68.599999999999994</v>
      </c>
      <c r="R100" s="39">
        <f>R101</f>
        <v>0</v>
      </c>
      <c r="S100" s="39">
        <v>50</v>
      </c>
      <c r="T100" s="38"/>
      <c r="U100" s="37">
        <v>0</v>
      </c>
      <c r="V100" s="36">
        <v>0</v>
      </c>
      <c r="W100" s="36">
        <v>0</v>
      </c>
      <c r="X100" s="36">
        <v>0</v>
      </c>
      <c r="Y100" s="36"/>
      <c r="Z100" s="36">
        <v>0</v>
      </c>
      <c r="AA100" s="21"/>
    </row>
    <row r="101" spans="1:27" ht="21.75" customHeight="1" x14ac:dyDescent="0.2">
      <c r="A101" s="35"/>
      <c r="B101" s="47"/>
      <c r="C101" s="46"/>
      <c r="D101" s="46"/>
      <c r="E101" s="45"/>
      <c r="F101" s="45"/>
      <c r="G101" s="50"/>
      <c r="H101" s="49" t="s">
        <v>4</v>
      </c>
      <c r="I101" s="43">
        <v>299</v>
      </c>
      <c r="J101" s="42">
        <v>502</v>
      </c>
      <c r="K101" s="41">
        <v>8800070510</v>
      </c>
      <c r="L101" s="40">
        <v>240</v>
      </c>
      <c r="M101" s="124"/>
      <c r="N101" s="124"/>
      <c r="O101" s="124"/>
      <c r="P101" s="125"/>
      <c r="Q101" s="39">
        <v>68.599999999999994</v>
      </c>
      <c r="R101" s="39">
        <v>0</v>
      </c>
      <c r="S101" s="39">
        <v>15</v>
      </c>
      <c r="T101" s="38"/>
      <c r="U101" s="37">
        <v>0</v>
      </c>
      <c r="V101" s="36">
        <v>0</v>
      </c>
      <c r="W101" s="36">
        <v>0</v>
      </c>
      <c r="X101" s="36">
        <v>0</v>
      </c>
      <c r="Y101" s="36"/>
      <c r="Z101" s="36">
        <v>0</v>
      </c>
      <c r="AA101" s="21"/>
    </row>
    <row r="102" spans="1:27" ht="11.25" customHeight="1" x14ac:dyDescent="0.2">
      <c r="A102" s="35"/>
      <c r="B102" s="47"/>
      <c r="C102" s="46"/>
      <c r="D102" s="46"/>
      <c r="E102" s="45"/>
      <c r="F102" s="44"/>
      <c r="G102" s="129" t="s">
        <v>42</v>
      </c>
      <c r="H102" s="130"/>
      <c r="I102" s="43">
        <v>299</v>
      </c>
      <c r="J102" s="42">
        <v>502</v>
      </c>
      <c r="K102" s="41" t="s">
        <v>40</v>
      </c>
      <c r="L102" s="40">
        <v>500</v>
      </c>
      <c r="M102" s="124"/>
      <c r="N102" s="124"/>
      <c r="O102" s="124"/>
      <c r="P102" s="125"/>
      <c r="Q102" s="39">
        <f>Q103</f>
        <v>0</v>
      </c>
      <c r="R102" s="39">
        <f>R103</f>
        <v>0</v>
      </c>
      <c r="S102" s="39">
        <f>S103</f>
        <v>0</v>
      </c>
      <c r="T102" s="38"/>
      <c r="U102" s="37">
        <v>0</v>
      </c>
      <c r="V102" s="36">
        <v>0</v>
      </c>
      <c r="W102" s="36">
        <v>0</v>
      </c>
      <c r="X102" s="36">
        <v>0</v>
      </c>
      <c r="Y102" s="36"/>
      <c r="Z102" s="36">
        <v>0</v>
      </c>
      <c r="AA102" s="21"/>
    </row>
    <row r="103" spans="1:27" ht="11.25" customHeight="1" x14ac:dyDescent="0.2">
      <c r="A103" s="35"/>
      <c r="B103" s="47"/>
      <c r="C103" s="46"/>
      <c r="D103" s="46"/>
      <c r="E103" s="45"/>
      <c r="F103" s="45"/>
      <c r="G103" s="50"/>
      <c r="H103" s="49" t="s">
        <v>41</v>
      </c>
      <c r="I103" s="43">
        <v>299</v>
      </c>
      <c r="J103" s="42">
        <v>502</v>
      </c>
      <c r="K103" s="41" t="s">
        <v>40</v>
      </c>
      <c r="L103" s="40">
        <v>540</v>
      </c>
      <c r="M103" s="124"/>
      <c r="N103" s="124"/>
      <c r="O103" s="124"/>
      <c r="P103" s="125"/>
      <c r="Q103" s="39">
        <v>0</v>
      </c>
      <c r="R103" s="39">
        <v>0</v>
      </c>
      <c r="S103" s="39">
        <v>0</v>
      </c>
      <c r="T103" s="38"/>
      <c r="U103" s="37">
        <v>0</v>
      </c>
      <c r="V103" s="36">
        <v>0</v>
      </c>
      <c r="W103" s="36">
        <v>0</v>
      </c>
      <c r="X103" s="36">
        <v>0</v>
      </c>
      <c r="Y103" s="36"/>
      <c r="Z103" s="36">
        <v>0</v>
      </c>
      <c r="AA103" s="21"/>
    </row>
    <row r="104" spans="1:27" ht="11.25" customHeight="1" x14ac:dyDescent="0.2">
      <c r="A104" s="35"/>
      <c r="B104" s="47"/>
      <c r="C104" s="46"/>
      <c r="D104" s="46"/>
      <c r="E104" s="45"/>
      <c r="F104" s="44"/>
      <c r="G104" s="129" t="s">
        <v>27</v>
      </c>
      <c r="H104" s="130"/>
      <c r="I104" s="43">
        <v>299</v>
      </c>
      <c r="J104" s="42">
        <v>502</v>
      </c>
      <c r="K104" s="41" t="s">
        <v>40</v>
      </c>
      <c r="L104" s="40">
        <v>800</v>
      </c>
      <c r="M104" s="124"/>
      <c r="N104" s="124"/>
      <c r="O104" s="124"/>
      <c r="P104" s="125"/>
      <c r="Q104" s="39">
        <f>Q105</f>
        <v>0</v>
      </c>
      <c r="R104" s="39">
        <f>R105</f>
        <v>0</v>
      </c>
      <c r="S104" s="39">
        <f>S105</f>
        <v>0</v>
      </c>
      <c r="T104" s="38"/>
      <c r="U104" s="37">
        <v>0</v>
      </c>
      <c r="V104" s="36">
        <v>0</v>
      </c>
      <c r="W104" s="36">
        <v>0</v>
      </c>
      <c r="X104" s="36">
        <v>0</v>
      </c>
      <c r="Y104" s="36"/>
      <c r="Z104" s="36">
        <v>0</v>
      </c>
      <c r="AA104" s="21"/>
    </row>
    <row r="105" spans="1:27" ht="11.25" customHeight="1" x14ac:dyDescent="0.2">
      <c r="A105" s="35"/>
      <c r="B105" s="47"/>
      <c r="C105" s="46"/>
      <c r="D105" s="46"/>
      <c r="E105" s="45"/>
      <c r="F105" s="45"/>
      <c r="G105" s="50"/>
      <c r="H105" s="49" t="s">
        <v>26</v>
      </c>
      <c r="I105" s="43">
        <v>299</v>
      </c>
      <c r="J105" s="42">
        <v>502</v>
      </c>
      <c r="K105" s="41" t="s">
        <v>40</v>
      </c>
      <c r="L105" s="40">
        <v>850</v>
      </c>
      <c r="M105" s="124"/>
      <c r="N105" s="124"/>
      <c r="O105" s="124"/>
      <c r="P105" s="125"/>
      <c r="Q105" s="39">
        <v>0</v>
      </c>
      <c r="R105" s="39">
        <v>0</v>
      </c>
      <c r="S105" s="39">
        <v>0</v>
      </c>
      <c r="T105" s="38"/>
      <c r="U105" s="37">
        <v>0</v>
      </c>
      <c r="V105" s="36">
        <v>0</v>
      </c>
      <c r="W105" s="36">
        <v>0</v>
      </c>
      <c r="X105" s="36">
        <v>0</v>
      </c>
      <c r="Y105" s="36"/>
      <c r="Z105" s="36">
        <v>0</v>
      </c>
      <c r="AA105" s="21"/>
    </row>
    <row r="106" spans="1:27" ht="11.25" customHeight="1" x14ac:dyDescent="0.2">
      <c r="A106" s="35"/>
      <c r="B106" s="126" t="s">
        <v>39</v>
      </c>
      <c r="C106" s="127"/>
      <c r="D106" s="127"/>
      <c r="E106" s="127"/>
      <c r="F106" s="127"/>
      <c r="G106" s="127"/>
      <c r="H106" s="128"/>
      <c r="I106" s="43">
        <v>299</v>
      </c>
      <c r="J106" s="42">
        <v>503</v>
      </c>
      <c r="K106" s="41">
        <v>0</v>
      </c>
      <c r="L106" s="40">
        <v>0</v>
      </c>
      <c r="M106" s="124"/>
      <c r="N106" s="124"/>
      <c r="O106" s="124"/>
      <c r="P106" s="125"/>
      <c r="Q106" s="39">
        <v>185</v>
      </c>
      <c r="R106" s="39">
        <v>100</v>
      </c>
      <c r="S106" s="39">
        <v>185</v>
      </c>
      <c r="T106" s="38"/>
      <c r="U106" s="37">
        <v>0</v>
      </c>
      <c r="V106" s="36">
        <v>100</v>
      </c>
      <c r="W106" s="36">
        <v>100000</v>
      </c>
      <c r="X106" s="36">
        <v>100</v>
      </c>
      <c r="Y106" s="36"/>
      <c r="Z106" s="36">
        <v>100000</v>
      </c>
      <c r="AA106" s="21"/>
    </row>
    <row r="107" spans="1:27" ht="11.25" customHeight="1" x14ac:dyDescent="0.2">
      <c r="A107" s="35"/>
      <c r="B107" s="47"/>
      <c r="C107" s="46"/>
      <c r="D107" s="48"/>
      <c r="E107" s="131" t="s">
        <v>8</v>
      </c>
      <c r="F107" s="132"/>
      <c r="G107" s="132"/>
      <c r="H107" s="133"/>
      <c r="I107" s="43">
        <v>299</v>
      </c>
      <c r="J107" s="42">
        <v>503</v>
      </c>
      <c r="K107" s="41" t="s">
        <v>7</v>
      </c>
      <c r="L107" s="40">
        <v>0</v>
      </c>
      <c r="M107" s="124"/>
      <c r="N107" s="124"/>
      <c r="O107" s="124"/>
      <c r="P107" s="125"/>
      <c r="Q107" s="39">
        <v>185</v>
      </c>
      <c r="R107" s="39">
        <v>100</v>
      </c>
      <c r="S107" s="39">
        <v>185</v>
      </c>
      <c r="T107" s="38"/>
      <c r="U107" s="37">
        <v>0</v>
      </c>
      <c r="V107" s="36">
        <v>100</v>
      </c>
      <c r="W107" s="36">
        <v>100000</v>
      </c>
      <c r="X107" s="36">
        <v>100</v>
      </c>
      <c r="Y107" s="36"/>
      <c r="Z107" s="36">
        <v>100000</v>
      </c>
      <c r="AA107" s="21"/>
    </row>
    <row r="108" spans="1:27" ht="11.25" customHeight="1" x14ac:dyDescent="0.2">
      <c r="A108" s="35"/>
      <c r="B108" s="47"/>
      <c r="C108" s="46"/>
      <c r="D108" s="46"/>
      <c r="E108" s="44"/>
      <c r="F108" s="131" t="s">
        <v>38</v>
      </c>
      <c r="G108" s="132"/>
      <c r="H108" s="133"/>
      <c r="I108" s="43">
        <v>299</v>
      </c>
      <c r="J108" s="42">
        <v>503</v>
      </c>
      <c r="K108" s="41">
        <v>8800070510</v>
      </c>
      <c r="L108" s="40">
        <v>0</v>
      </c>
      <c r="M108" s="124"/>
      <c r="N108" s="124"/>
      <c r="O108" s="124"/>
      <c r="P108" s="125"/>
      <c r="Q108" s="39">
        <f t="shared" ref="Q108:S109" si="12">Q109</f>
        <v>0</v>
      </c>
      <c r="R108" s="39">
        <f t="shared" si="12"/>
        <v>0</v>
      </c>
      <c r="S108" s="39">
        <f t="shared" si="12"/>
        <v>0</v>
      </c>
      <c r="T108" s="38"/>
      <c r="U108" s="37">
        <v>0</v>
      </c>
      <c r="V108" s="36">
        <v>60</v>
      </c>
      <c r="W108" s="36">
        <v>60000</v>
      </c>
      <c r="X108" s="36">
        <v>60</v>
      </c>
      <c r="Y108" s="36"/>
      <c r="Z108" s="36">
        <v>60000</v>
      </c>
      <c r="AA108" s="21"/>
    </row>
    <row r="109" spans="1:27" ht="21.75" customHeight="1" x14ac:dyDescent="0.2">
      <c r="A109" s="35"/>
      <c r="B109" s="47"/>
      <c r="C109" s="46"/>
      <c r="D109" s="46"/>
      <c r="E109" s="45"/>
      <c r="F109" s="44"/>
      <c r="G109" s="129" t="s">
        <v>5</v>
      </c>
      <c r="H109" s="130"/>
      <c r="I109" s="43">
        <v>299</v>
      </c>
      <c r="J109" s="42">
        <v>503</v>
      </c>
      <c r="K109" s="41">
        <v>8800070510</v>
      </c>
      <c r="L109" s="40">
        <v>200</v>
      </c>
      <c r="M109" s="124"/>
      <c r="N109" s="124"/>
      <c r="O109" s="124"/>
      <c r="P109" s="125"/>
      <c r="Q109" s="39">
        <f t="shared" si="12"/>
        <v>0</v>
      </c>
      <c r="R109" s="39">
        <f t="shared" si="12"/>
        <v>0</v>
      </c>
      <c r="S109" s="39">
        <f t="shared" si="12"/>
        <v>0</v>
      </c>
      <c r="T109" s="38"/>
      <c r="U109" s="37">
        <v>0</v>
      </c>
      <c r="V109" s="36">
        <v>60</v>
      </c>
      <c r="W109" s="36">
        <v>60000</v>
      </c>
      <c r="X109" s="36">
        <v>60</v>
      </c>
      <c r="Y109" s="36"/>
      <c r="Z109" s="36">
        <v>60000</v>
      </c>
      <c r="AA109" s="21"/>
    </row>
    <row r="110" spans="1:27" ht="21.75" customHeight="1" x14ac:dyDescent="0.2">
      <c r="A110" s="35"/>
      <c r="B110" s="47"/>
      <c r="C110" s="46"/>
      <c r="D110" s="46"/>
      <c r="E110" s="45"/>
      <c r="F110" s="45"/>
      <c r="G110" s="50"/>
      <c r="H110" s="49" t="s">
        <v>4</v>
      </c>
      <c r="I110" s="43">
        <v>299</v>
      </c>
      <c r="J110" s="42">
        <v>503</v>
      </c>
      <c r="K110" s="41">
        <v>8800070510</v>
      </c>
      <c r="L110" s="40">
        <v>240</v>
      </c>
      <c r="M110" s="124"/>
      <c r="N110" s="124"/>
      <c r="O110" s="124"/>
      <c r="P110" s="125"/>
      <c r="Q110" s="39">
        <v>0</v>
      </c>
      <c r="R110" s="39">
        <v>0</v>
      </c>
      <c r="S110" s="39">
        <v>0</v>
      </c>
      <c r="T110" s="38"/>
      <c r="U110" s="37">
        <v>0</v>
      </c>
      <c r="V110" s="36">
        <v>60</v>
      </c>
      <c r="W110" s="36">
        <v>60000</v>
      </c>
      <c r="X110" s="36">
        <v>60</v>
      </c>
      <c r="Y110" s="36"/>
      <c r="Z110" s="36">
        <v>60000</v>
      </c>
      <c r="AA110" s="21"/>
    </row>
    <row r="111" spans="1:27" ht="11.25" customHeight="1" x14ac:dyDescent="0.2">
      <c r="A111" s="35"/>
      <c r="B111" s="47"/>
      <c r="C111" s="46"/>
      <c r="D111" s="46"/>
      <c r="E111" s="44"/>
      <c r="F111" s="131" t="s">
        <v>37</v>
      </c>
      <c r="G111" s="132"/>
      <c r="H111" s="133"/>
      <c r="I111" s="43">
        <v>299</v>
      </c>
      <c r="J111" s="42">
        <v>503</v>
      </c>
      <c r="K111" s="41" t="s">
        <v>36</v>
      </c>
      <c r="L111" s="40">
        <v>0</v>
      </c>
      <c r="M111" s="124"/>
      <c r="N111" s="124"/>
      <c r="O111" s="124"/>
      <c r="P111" s="125"/>
      <c r="Q111" s="39">
        <f>Q112+Q114</f>
        <v>0</v>
      </c>
      <c r="R111" s="39">
        <f>R112+R114</f>
        <v>0</v>
      </c>
      <c r="S111" s="39">
        <f>S112+S114</f>
        <v>0</v>
      </c>
      <c r="T111" s="38"/>
      <c r="U111" s="37">
        <v>0</v>
      </c>
      <c r="V111" s="36">
        <v>20</v>
      </c>
      <c r="W111" s="36">
        <v>20000</v>
      </c>
      <c r="X111" s="36">
        <v>20</v>
      </c>
      <c r="Y111" s="36"/>
      <c r="Z111" s="36">
        <v>20000</v>
      </c>
      <c r="AA111" s="21"/>
    </row>
    <row r="112" spans="1:27" ht="21.75" customHeight="1" x14ac:dyDescent="0.2">
      <c r="A112" s="35"/>
      <c r="B112" s="47"/>
      <c r="C112" s="46"/>
      <c r="D112" s="46"/>
      <c r="E112" s="45"/>
      <c r="F112" s="44"/>
      <c r="G112" s="129" t="s">
        <v>5</v>
      </c>
      <c r="H112" s="130"/>
      <c r="I112" s="43">
        <v>299</v>
      </c>
      <c r="J112" s="42">
        <v>503</v>
      </c>
      <c r="K112" s="41" t="s">
        <v>36</v>
      </c>
      <c r="L112" s="40">
        <v>200</v>
      </c>
      <c r="M112" s="124"/>
      <c r="N112" s="124"/>
      <c r="O112" s="124"/>
      <c r="P112" s="125"/>
      <c r="Q112" s="39">
        <f>Q113</f>
        <v>0</v>
      </c>
      <c r="R112" s="39">
        <f>R113</f>
        <v>0</v>
      </c>
      <c r="S112" s="39">
        <f>S113</f>
        <v>0</v>
      </c>
      <c r="T112" s="38"/>
      <c r="U112" s="37">
        <v>0</v>
      </c>
      <c r="V112" s="36">
        <v>10</v>
      </c>
      <c r="W112" s="36">
        <v>10000</v>
      </c>
      <c r="X112" s="36">
        <v>10</v>
      </c>
      <c r="Y112" s="36"/>
      <c r="Z112" s="36">
        <v>10000</v>
      </c>
      <c r="AA112" s="21"/>
    </row>
    <row r="113" spans="1:27" ht="21.75" customHeight="1" x14ac:dyDescent="0.2">
      <c r="A113" s="35"/>
      <c r="B113" s="47"/>
      <c r="C113" s="46"/>
      <c r="D113" s="46"/>
      <c r="E113" s="45"/>
      <c r="F113" s="45"/>
      <c r="G113" s="50"/>
      <c r="H113" s="49" t="s">
        <v>4</v>
      </c>
      <c r="I113" s="43">
        <v>299</v>
      </c>
      <c r="J113" s="42">
        <v>503</v>
      </c>
      <c r="K113" s="41" t="s">
        <v>36</v>
      </c>
      <c r="L113" s="40">
        <v>240</v>
      </c>
      <c r="M113" s="124"/>
      <c r="N113" s="124"/>
      <c r="O113" s="124"/>
      <c r="P113" s="125"/>
      <c r="Q113" s="39">
        <v>0</v>
      </c>
      <c r="R113" s="39">
        <v>0</v>
      </c>
      <c r="S113" s="39">
        <v>0</v>
      </c>
      <c r="T113" s="38"/>
      <c r="U113" s="37">
        <v>0</v>
      </c>
      <c r="V113" s="36">
        <v>10</v>
      </c>
      <c r="W113" s="36">
        <v>10000</v>
      </c>
      <c r="X113" s="36">
        <v>10</v>
      </c>
      <c r="Y113" s="36"/>
      <c r="Z113" s="36">
        <v>10000</v>
      </c>
      <c r="AA113" s="21"/>
    </row>
    <row r="114" spans="1:27" ht="11.25" customHeight="1" x14ac:dyDescent="0.2">
      <c r="A114" s="35"/>
      <c r="B114" s="47"/>
      <c r="C114" s="46"/>
      <c r="D114" s="46"/>
      <c r="E114" s="45"/>
      <c r="F114" s="44"/>
      <c r="G114" s="129" t="s">
        <v>27</v>
      </c>
      <c r="H114" s="130"/>
      <c r="I114" s="43">
        <v>299</v>
      </c>
      <c r="J114" s="42">
        <v>503</v>
      </c>
      <c r="K114" s="41" t="s">
        <v>36</v>
      </c>
      <c r="L114" s="40">
        <v>800</v>
      </c>
      <c r="M114" s="124"/>
      <c r="N114" s="124"/>
      <c r="O114" s="124"/>
      <c r="P114" s="125"/>
      <c r="Q114" s="39">
        <f>Q115</f>
        <v>0</v>
      </c>
      <c r="R114" s="39">
        <f>R115</f>
        <v>0</v>
      </c>
      <c r="S114" s="39">
        <f>S115</f>
        <v>0</v>
      </c>
      <c r="T114" s="38"/>
      <c r="U114" s="37">
        <v>0</v>
      </c>
      <c r="V114" s="36">
        <v>10</v>
      </c>
      <c r="W114" s="36">
        <v>10000</v>
      </c>
      <c r="X114" s="36">
        <v>10</v>
      </c>
      <c r="Y114" s="36"/>
      <c r="Z114" s="36">
        <v>10000</v>
      </c>
      <c r="AA114" s="21"/>
    </row>
    <row r="115" spans="1:27" ht="11.25" customHeight="1" x14ac:dyDescent="0.2">
      <c r="A115" s="35"/>
      <c r="B115" s="47"/>
      <c r="C115" s="46"/>
      <c r="D115" s="46"/>
      <c r="E115" s="45"/>
      <c r="F115" s="45"/>
      <c r="G115" s="50"/>
      <c r="H115" s="49" t="s">
        <v>26</v>
      </c>
      <c r="I115" s="43">
        <v>299</v>
      </c>
      <c r="J115" s="42">
        <v>503</v>
      </c>
      <c r="K115" s="41" t="s">
        <v>36</v>
      </c>
      <c r="L115" s="40">
        <v>850</v>
      </c>
      <c r="M115" s="124"/>
      <c r="N115" s="124"/>
      <c r="O115" s="124"/>
      <c r="P115" s="125"/>
      <c r="Q115" s="39">
        <v>0</v>
      </c>
      <c r="R115" s="39">
        <v>0</v>
      </c>
      <c r="S115" s="39">
        <v>0</v>
      </c>
      <c r="T115" s="38"/>
      <c r="U115" s="37">
        <v>0</v>
      </c>
      <c r="V115" s="36">
        <v>10</v>
      </c>
      <c r="W115" s="36">
        <v>10000</v>
      </c>
      <c r="X115" s="36">
        <v>10</v>
      </c>
      <c r="Y115" s="36"/>
      <c r="Z115" s="36">
        <v>10000</v>
      </c>
      <c r="AA115" s="21"/>
    </row>
    <row r="116" spans="1:27" ht="11.25" customHeight="1" x14ac:dyDescent="0.2">
      <c r="A116" s="35"/>
      <c r="B116" s="47"/>
      <c r="C116" s="46"/>
      <c r="D116" s="46"/>
      <c r="E116" s="44"/>
      <c r="F116" s="131" t="s">
        <v>35</v>
      </c>
      <c r="G116" s="132"/>
      <c r="H116" s="133"/>
      <c r="I116" s="43">
        <v>299</v>
      </c>
      <c r="J116" s="42">
        <v>503</v>
      </c>
      <c r="K116" s="41">
        <v>8800070510</v>
      </c>
      <c r="L116" s="40">
        <v>0</v>
      </c>
      <c r="M116" s="124"/>
      <c r="N116" s="124"/>
      <c r="O116" s="124"/>
      <c r="P116" s="125"/>
      <c r="Q116" s="39">
        <v>185</v>
      </c>
      <c r="R116" s="39">
        <f t="shared" ref="R116:S117" si="13">R117</f>
        <v>100</v>
      </c>
      <c r="S116" s="39">
        <f t="shared" si="13"/>
        <v>185</v>
      </c>
      <c r="T116" s="38"/>
      <c r="U116" s="37">
        <v>0</v>
      </c>
      <c r="V116" s="36">
        <v>20</v>
      </c>
      <c r="W116" s="36">
        <v>20000</v>
      </c>
      <c r="X116" s="36">
        <v>20</v>
      </c>
      <c r="Y116" s="36"/>
      <c r="Z116" s="36">
        <v>20000</v>
      </c>
      <c r="AA116" s="21"/>
    </row>
    <row r="117" spans="1:27" ht="21.75" customHeight="1" x14ac:dyDescent="0.2">
      <c r="A117" s="35"/>
      <c r="B117" s="47"/>
      <c r="C117" s="46"/>
      <c r="D117" s="46"/>
      <c r="E117" s="45"/>
      <c r="F117" s="44"/>
      <c r="G117" s="129" t="s">
        <v>5</v>
      </c>
      <c r="H117" s="130"/>
      <c r="I117" s="43">
        <v>299</v>
      </c>
      <c r="J117" s="42">
        <v>503</v>
      </c>
      <c r="K117" s="41">
        <v>8800070510</v>
      </c>
      <c r="L117" s="40">
        <v>200</v>
      </c>
      <c r="M117" s="124"/>
      <c r="N117" s="124"/>
      <c r="O117" s="124"/>
      <c r="P117" s="125"/>
      <c r="Q117" s="39">
        <v>185</v>
      </c>
      <c r="R117" s="39">
        <f t="shared" si="13"/>
        <v>100</v>
      </c>
      <c r="S117" s="39">
        <f t="shared" si="13"/>
        <v>185</v>
      </c>
      <c r="T117" s="38"/>
      <c r="U117" s="37">
        <v>0</v>
      </c>
      <c r="V117" s="36">
        <v>20</v>
      </c>
      <c r="W117" s="36">
        <v>20000</v>
      </c>
      <c r="X117" s="36">
        <v>20</v>
      </c>
      <c r="Y117" s="36"/>
      <c r="Z117" s="36">
        <v>20000</v>
      </c>
      <c r="AA117" s="21"/>
    </row>
    <row r="118" spans="1:27" ht="21.75" customHeight="1" x14ac:dyDescent="0.2">
      <c r="A118" s="35"/>
      <c r="B118" s="47"/>
      <c r="C118" s="46"/>
      <c r="D118" s="46"/>
      <c r="E118" s="45"/>
      <c r="F118" s="45"/>
      <c r="G118" s="50"/>
      <c r="H118" s="49" t="s">
        <v>4</v>
      </c>
      <c r="I118" s="43">
        <v>299</v>
      </c>
      <c r="J118" s="42">
        <v>503</v>
      </c>
      <c r="K118" s="41">
        <v>8800070510</v>
      </c>
      <c r="L118" s="40">
        <v>240</v>
      </c>
      <c r="M118" s="124"/>
      <c r="N118" s="124"/>
      <c r="O118" s="124"/>
      <c r="P118" s="125"/>
      <c r="Q118" s="39">
        <v>185</v>
      </c>
      <c r="R118" s="39">
        <v>100</v>
      </c>
      <c r="S118" s="39">
        <v>185</v>
      </c>
      <c r="T118" s="38"/>
      <c r="U118" s="37">
        <v>0</v>
      </c>
      <c r="V118" s="36">
        <v>20</v>
      </c>
      <c r="W118" s="36">
        <v>20000</v>
      </c>
      <c r="X118" s="36">
        <v>20</v>
      </c>
      <c r="Y118" s="36"/>
      <c r="Z118" s="36">
        <v>20000</v>
      </c>
      <c r="AA118" s="21"/>
    </row>
    <row r="119" spans="1:27" ht="53.25" customHeight="1" x14ac:dyDescent="0.2">
      <c r="A119" s="35"/>
      <c r="B119" s="47"/>
      <c r="C119" s="46"/>
      <c r="D119" s="46"/>
      <c r="E119" s="44"/>
      <c r="F119" s="131" t="s">
        <v>24</v>
      </c>
      <c r="G119" s="132"/>
      <c r="H119" s="133"/>
      <c r="I119" s="43">
        <v>299</v>
      </c>
      <c r="J119" s="42">
        <v>503</v>
      </c>
      <c r="K119" s="41">
        <v>880005030</v>
      </c>
      <c r="L119" s="40">
        <v>0</v>
      </c>
      <c r="M119" s="124"/>
      <c r="N119" s="124"/>
      <c r="O119" s="124"/>
      <c r="P119" s="125"/>
      <c r="Q119" s="39">
        <f t="shared" ref="Q119:R120" si="14">Q120</f>
        <v>0</v>
      </c>
      <c r="R119" s="39">
        <v>100</v>
      </c>
      <c r="S119" s="39">
        <v>185</v>
      </c>
      <c r="T119" s="38"/>
      <c r="U119" s="37">
        <v>0</v>
      </c>
      <c r="V119" s="36">
        <v>0</v>
      </c>
      <c r="W119" s="36">
        <v>0</v>
      </c>
      <c r="X119" s="36">
        <v>0</v>
      </c>
      <c r="Y119" s="36"/>
      <c r="Z119" s="36">
        <v>0</v>
      </c>
      <c r="AA119" s="21"/>
    </row>
    <row r="120" spans="1:27" ht="21.75" customHeight="1" x14ac:dyDescent="0.2">
      <c r="A120" s="35"/>
      <c r="B120" s="47"/>
      <c r="C120" s="46"/>
      <c r="D120" s="46"/>
      <c r="E120" s="45"/>
      <c r="F120" s="44"/>
      <c r="G120" s="129" t="s">
        <v>5</v>
      </c>
      <c r="H120" s="130"/>
      <c r="I120" s="43">
        <v>299</v>
      </c>
      <c r="J120" s="42">
        <v>503</v>
      </c>
      <c r="K120" s="41">
        <v>8800005030</v>
      </c>
      <c r="L120" s="40">
        <v>200</v>
      </c>
      <c r="M120" s="124"/>
      <c r="N120" s="124"/>
      <c r="O120" s="124"/>
      <c r="P120" s="125"/>
      <c r="Q120" s="39">
        <f t="shared" si="14"/>
        <v>0</v>
      </c>
      <c r="R120" s="39">
        <f t="shared" si="14"/>
        <v>100</v>
      </c>
      <c r="S120" s="39">
        <v>185</v>
      </c>
      <c r="T120" s="38"/>
      <c r="U120" s="37">
        <v>0</v>
      </c>
      <c r="V120" s="36">
        <v>0</v>
      </c>
      <c r="W120" s="36">
        <v>0</v>
      </c>
      <c r="X120" s="36">
        <v>0</v>
      </c>
      <c r="Y120" s="36"/>
      <c r="Z120" s="36">
        <v>0</v>
      </c>
      <c r="AA120" s="21"/>
    </row>
    <row r="121" spans="1:27" ht="21.75" customHeight="1" x14ac:dyDescent="0.2">
      <c r="A121" s="35"/>
      <c r="B121" s="47"/>
      <c r="C121" s="46"/>
      <c r="D121" s="46"/>
      <c r="E121" s="45"/>
      <c r="F121" s="45"/>
      <c r="G121" s="50"/>
      <c r="H121" s="49" t="s">
        <v>4</v>
      </c>
      <c r="I121" s="43">
        <v>299</v>
      </c>
      <c r="J121" s="42">
        <v>503</v>
      </c>
      <c r="K121" s="41">
        <v>88000050330</v>
      </c>
      <c r="L121" s="40">
        <v>240</v>
      </c>
      <c r="M121" s="124"/>
      <c r="N121" s="124"/>
      <c r="O121" s="124"/>
      <c r="P121" s="125"/>
      <c r="Q121" s="39">
        <v>0</v>
      </c>
      <c r="R121" s="39">
        <v>100</v>
      </c>
      <c r="S121" s="39">
        <v>185</v>
      </c>
      <c r="T121" s="38"/>
      <c r="U121" s="37">
        <v>0</v>
      </c>
      <c r="V121" s="36">
        <v>0</v>
      </c>
      <c r="W121" s="36">
        <v>0</v>
      </c>
      <c r="X121" s="36">
        <v>0</v>
      </c>
      <c r="Y121" s="36"/>
      <c r="Z121" s="36">
        <v>0</v>
      </c>
      <c r="AA121" s="21"/>
    </row>
    <row r="122" spans="1:27" ht="11.25" customHeight="1" x14ac:dyDescent="0.2">
      <c r="A122" s="35"/>
      <c r="B122" s="126" t="s">
        <v>34</v>
      </c>
      <c r="C122" s="127"/>
      <c r="D122" s="127"/>
      <c r="E122" s="127"/>
      <c r="F122" s="127"/>
      <c r="G122" s="127"/>
      <c r="H122" s="128"/>
      <c r="I122" s="43">
        <v>299</v>
      </c>
      <c r="J122" s="42">
        <v>600</v>
      </c>
      <c r="K122" s="41">
        <v>0</v>
      </c>
      <c r="L122" s="40">
        <v>0</v>
      </c>
      <c r="M122" s="124"/>
      <c r="N122" s="124"/>
      <c r="O122" s="124"/>
      <c r="P122" s="125"/>
      <c r="Q122" s="39">
        <f t="shared" ref="Q122:S126" si="15">Q123</f>
        <v>0</v>
      </c>
      <c r="R122" s="39">
        <f t="shared" si="15"/>
        <v>0</v>
      </c>
      <c r="S122" s="39">
        <f t="shared" si="15"/>
        <v>0</v>
      </c>
      <c r="T122" s="38"/>
      <c r="U122" s="37">
        <v>0</v>
      </c>
      <c r="V122" s="36">
        <v>10</v>
      </c>
      <c r="W122" s="36">
        <v>10000</v>
      </c>
      <c r="X122" s="36">
        <v>10</v>
      </c>
      <c r="Y122" s="36"/>
      <c r="Z122" s="36">
        <v>10000</v>
      </c>
      <c r="AA122" s="21"/>
    </row>
    <row r="123" spans="1:27" ht="21.75" customHeight="1" x14ac:dyDescent="0.2">
      <c r="A123" s="35"/>
      <c r="B123" s="126" t="s">
        <v>33</v>
      </c>
      <c r="C123" s="127"/>
      <c r="D123" s="127"/>
      <c r="E123" s="127"/>
      <c r="F123" s="127"/>
      <c r="G123" s="127"/>
      <c r="H123" s="128"/>
      <c r="I123" s="43">
        <v>299</v>
      </c>
      <c r="J123" s="42">
        <v>603</v>
      </c>
      <c r="K123" s="41">
        <v>0</v>
      </c>
      <c r="L123" s="40">
        <v>0</v>
      </c>
      <c r="M123" s="124"/>
      <c r="N123" s="124"/>
      <c r="O123" s="124"/>
      <c r="P123" s="125"/>
      <c r="Q123" s="39">
        <f t="shared" si="15"/>
        <v>0</v>
      </c>
      <c r="R123" s="39">
        <f t="shared" si="15"/>
        <v>0</v>
      </c>
      <c r="S123" s="39">
        <f t="shared" si="15"/>
        <v>0</v>
      </c>
      <c r="T123" s="38"/>
      <c r="U123" s="37">
        <v>0</v>
      </c>
      <c r="V123" s="36">
        <v>10</v>
      </c>
      <c r="W123" s="36">
        <v>10000</v>
      </c>
      <c r="X123" s="36">
        <v>10</v>
      </c>
      <c r="Y123" s="36"/>
      <c r="Z123" s="36">
        <v>10000</v>
      </c>
      <c r="AA123" s="21"/>
    </row>
    <row r="124" spans="1:27" ht="11.25" customHeight="1" x14ac:dyDescent="0.2">
      <c r="A124" s="35"/>
      <c r="B124" s="47"/>
      <c r="C124" s="46"/>
      <c r="D124" s="48"/>
      <c r="E124" s="131" t="s">
        <v>8</v>
      </c>
      <c r="F124" s="132"/>
      <c r="G124" s="132"/>
      <c r="H124" s="133"/>
      <c r="I124" s="43">
        <v>299</v>
      </c>
      <c r="J124" s="42">
        <v>603</v>
      </c>
      <c r="K124" s="41" t="s">
        <v>7</v>
      </c>
      <c r="L124" s="40">
        <v>0</v>
      </c>
      <c r="M124" s="124"/>
      <c r="N124" s="124"/>
      <c r="O124" s="124"/>
      <c r="P124" s="125"/>
      <c r="Q124" s="39">
        <f t="shared" si="15"/>
        <v>0</v>
      </c>
      <c r="R124" s="39">
        <f t="shared" si="15"/>
        <v>0</v>
      </c>
      <c r="S124" s="39">
        <f t="shared" si="15"/>
        <v>0</v>
      </c>
      <c r="T124" s="38"/>
      <c r="U124" s="37">
        <v>0</v>
      </c>
      <c r="V124" s="36">
        <v>10</v>
      </c>
      <c r="W124" s="36">
        <v>10000</v>
      </c>
      <c r="X124" s="36">
        <v>10</v>
      </c>
      <c r="Y124" s="36"/>
      <c r="Z124" s="36">
        <v>10000</v>
      </c>
      <c r="AA124" s="21"/>
    </row>
    <row r="125" spans="1:27" ht="11.25" customHeight="1" x14ac:dyDescent="0.2">
      <c r="A125" s="35"/>
      <c r="B125" s="47"/>
      <c r="C125" s="46"/>
      <c r="D125" s="46"/>
      <c r="E125" s="44"/>
      <c r="F125" s="131" t="s">
        <v>32</v>
      </c>
      <c r="G125" s="132"/>
      <c r="H125" s="133"/>
      <c r="I125" s="43">
        <v>299</v>
      </c>
      <c r="J125" s="42">
        <v>603</v>
      </c>
      <c r="K125" s="41" t="s">
        <v>31</v>
      </c>
      <c r="L125" s="40">
        <v>0</v>
      </c>
      <c r="M125" s="124"/>
      <c r="N125" s="124"/>
      <c r="O125" s="124"/>
      <c r="P125" s="125"/>
      <c r="Q125" s="39">
        <f t="shared" si="15"/>
        <v>0</v>
      </c>
      <c r="R125" s="39">
        <f t="shared" si="15"/>
        <v>0</v>
      </c>
      <c r="S125" s="39">
        <f t="shared" si="15"/>
        <v>0</v>
      </c>
      <c r="T125" s="38"/>
      <c r="U125" s="37">
        <v>0</v>
      </c>
      <c r="V125" s="36">
        <v>10</v>
      </c>
      <c r="W125" s="36">
        <v>10000</v>
      </c>
      <c r="X125" s="36">
        <v>10</v>
      </c>
      <c r="Y125" s="36"/>
      <c r="Z125" s="36">
        <v>10000</v>
      </c>
      <c r="AA125" s="21"/>
    </row>
    <row r="126" spans="1:27" ht="21.75" customHeight="1" x14ac:dyDescent="0.2">
      <c r="A126" s="35"/>
      <c r="B126" s="47"/>
      <c r="C126" s="46"/>
      <c r="D126" s="46"/>
      <c r="E126" s="45"/>
      <c r="F126" s="44"/>
      <c r="G126" s="129" t="s">
        <v>5</v>
      </c>
      <c r="H126" s="130"/>
      <c r="I126" s="43">
        <v>299</v>
      </c>
      <c r="J126" s="42">
        <v>603</v>
      </c>
      <c r="K126" s="41" t="s">
        <v>31</v>
      </c>
      <c r="L126" s="40">
        <v>200</v>
      </c>
      <c r="M126" s="124"/>
      <c r="N126" s="124"/>
      <c r="O126" s="124"/>
      <c r="P126" s="125"/>
      <c r="Q126" s="39">
        <f t="shared" si="15"/>
        <v>0</v>
      </c>
      <c r="R126" s="39">
        <f t="shared" si="15"/>
        <v>0</v>
      </c>
      <c r="S126" s="39">
        <f t="shared" si="15"/>
        <v>0</v>
      </c>
      <c r="T126" s="38"/>
      <c r="U126" s="37">
        <v>0</v>
      </c>
      <c r="V126" s="36">
        <v>10</v>
      </c>
      <c r="W126" s="36">
        <v>10000</v>
      </c>
      <c r="X126" s="36">
        <v>10</v>
      </c>
      <c r="Y126" s="36"/>
      <c r="Z126" s="36">
        <v>10000</v>
      </c>
      <c r="AA126" s="21"/>
    </row>
    <row r="127" spans="1:27" ht="21.75" customHeight="1" x14ac:dyDescent="0.2">
      <c r="A127" s="35"/>
      <c r="B127" s="47"/>
      <c r="C127" s="46"/>
      <c r="D127" s="46"/>
      <c r="E127" s="45"/>
      <c r="F127" s="45"/>
      <c r="G127" s="50"/>
      <c r="H127" s="49" t="s">
        <v>4</v>
      </c>
      <c r="I127" s="43">
        <v>299</v>
      </c>
      <c r="J127" s="42">
        <v>603</v>
      </c>
      <c r="K127" s="41" t="s">
        <v>31</v>
      </c>
      <c r="L127" s="40">
        <v>240</v>
      </c>
      <c r="M127" s="124"/>
      <c r="N127" s="124"/>
      <c r="O127" s="124"/>
      <c r="P127" s="125"/>
      <c r="Q127" s="39">
        <v>0</v>
      </c>
      <c r="R127" s="39">
        <v>0</v>
      </c>
      <c r="S127" s="39">
        <v>0</v>
      </c>
      <c r="T127" s="38"/>
      <c r="U127" s="37">
        <v>0</v>
      </c>
      <c r="V127" s="36">
        <v>10</v>
      </c>
      <c r="W127" s="36">
        <v>10000</v>
      </c>
      <c r="X127" s="36">
        <v>10</v>
      </c>
      <c r="Y127" s="36"/>
      <c r="Z127" s="36">
        <v>10000</v>
      </c>
      <c r="AA127" s="21"/>
    </row>
    <row r="128" spans="1:27" ht="11.25" customHeight="1" x14ac:dyDescent="0.2">
      <c r="A128" s="35"/>
      <c r="B128" s="126" t="s">
        <v>30</v>
      </c>
      <c r="C128" s="127"/>
      <c r="D128" s="127"/>
      <c r="E128" s="127"/>
      <c r="F128" s="127"/>
      <c r="G128" s="127"/>
      <c r="H128" s="128"/>
      <c r="I128" s="43">
        <v>299</v>
      </c>
      <c r="J128" s="42">
        <v>800</v>
      </c>
      <c r="K128" s="41">
        <v>0</v>
      </c>
      <c r="L128" s="40">
        <v>0</v>
      </c>
      <c r="M128" s="124"/>
      <c r="N128" s="124"/>
      <c r="O128" s="124"/>
      <c r="P128" s="125"/>
      <c r="Q128" s="114">
        <v>3411.55</v>
      </c>
      <c r="R128" s="91">
        <f t="shared" ref="R128:S129" si="16">R129</f>
        <v>589.79999999999995</v>
      </c>
      <c r="S128" s="91">
        <f t="shared" si="16"/>
        <v>518</v>
      </c>
      <c r="T128" s="38"/>
      <c r="U128" s="37">
        <v>0</v>
      </c>
      <c r="V128" s="36">
        <v>1870.2</v>
      </c>
      <c r="W128" s="36">
        <v>1936400</v>
      </c>
      <c r="X128" s="36">
        <v>1936.4</v>
      </c>
      <c r="Y128" s="36"/>
      <c r="Z128" s="36">
        <v>1870200</v>
      </c>
      <c r="AA128" s="21"/>
    </row>
    <row r="129" spans="1:27" ht="11.25" customHeight="1" x14ac:dyDescent="0.2">
      <c r="A129" s="35"/>
      <c r="B129" s="126" t="s">
        <v>29</v>
      </c>
      <c r="C129" s="127"/>
      <c r="D129" s="127"/>
      <c r="E129" s="127"/>
      <c r="F129" s="127"/>
      <c r="G129" s="127"/>
      <c r="H129" s="128"/>
      <c r="I129" s="43">
        <v>299</v>
      </c>
      <c r="J129" s="42">
        <v>801</v>
      </c>
      <c r="K129" s="41">
        <v>0</v>
      </c>
      <c r="L129" s="40">
        <v>0</v>
      </c>
      <c r="M129" s="124"/>
      <c r="N129" s="124"/>
      <c r="O129" s="124"/>
      <c r="P129" s="125"/>
      <c r="Q129" s="113">
        <v>3411.55</v>
      </c>
      <c r="R129" s="39">
        <f t="shared" si="16"/>
        <v>589.79999999999995</v>
      </c>
      <c r="S129" s="39">
        <f t="shared" si="16"/>
        <v>518</v>
      </c>
      <c r="T129" s="38"/>
      <c r="U129" s="37">
        <v>0</v>
      </c>
      <c r="V129" s="36">
        <v>1870.2</v>
      </c>
      <c r="W129" s="36">
        <v>1936400</v>
      </c>
      <c r="X129" s="36">
        <v>1936.4</v>
      </c>
      <c r="Y129" s="36"/>
      <c r="Z129" s="36">
        <v>1870200</v>
      </c>
      <c r="AA129" s="21"/>
    </row>
    <row r="130" spans="1:27" ht="11.25" customHeight="1" x14ac:dyDescent="0.2">
      <c r="A130" s="35"/>
      <c r="B130" s="47"/>
      <c r="C130" s="46"/>
      <c r="D130" s="48"/>
      <c r="E130" s="131" t="s">
        <v>8</v>
      </c>
      <c r="F130" s="132"/>
      <c r="G130" s="132"/>
      <c r="H130" s="133"/>
      <c r="I130" s="43">
        <v>299</v>
      </c>
      <c r="J130" s="42">
        <v>801</v>
      </c>
      <c r="K130" s="41" t="s">
        <v>7</v>
      </c>
      <c r="L130" s="40">
        <v>0</v>
      </c>
      <c r="M130" s="124"/>
      <c r="N130" s="124"/>
      <c r="O130" s="124"/>
      <c r="P130" s="125"/>
      <c r="Q130" s="113">
        <v>3411.55</v>
      </c>
      <c r="R130" s="39">
        <f>R131+R138+RR127143</f>
        <v>589.79999999999995</v>
      </c>
      <c r="S130" s="39">
        <f>S131+S138+S143</f>
        <v>518</v>
      </c>
      <c r="T130" s="38"/>
      <c r="U130" s="37">
        <v>0</v>
      </c>
      <c r="V130" s="36">
        <v>1870.2</v>
      </c>
      <c r="W130" s="36">
        <v>1936400</v>
      </c>
      <c r="X130" s="36">
        <v>1936.4</v>
      </c>
      <c r="Y130" s="36"/>
      <c r="Z130" s="36">
        <v>1870200</v>
      </c>
      <c r="AA130" s="21"/>
    </row>
    <row r="131" spans="1:27" ht="11.25" customHeight="1" x14ac:dyDescent="0.2">
      <c r="A131" s="35"/>
      <c r="B131" s="47"/>
      <c r="C131" s="46"/>
      <c r="D131" s="46"/>
      <c r="E131" s="44"/>
      <c r="F131" s="131" t="s">
        <v>28</v>
      </c>
      <c r="G131" s="132"/>
      <c r="H131" s="133"/>
      <c r="I131" s="43">
        <v>299</v>
      </c>
      <c r="J131" s="42">
        <v>801</v>
      </c>
      <c r="K131" s="41" t="s">
        <v>25</v>
      </c>
      <c r="L131" s="40">
        <v>0</v>
      </c>
      <c r="M131" s="124"/>
      <c r="N131" s="124"/>
      <c r="O131" s="124"/>
      <c r="P131" s="125"/>
      <c r="Q131" s="39">
        <v>44.5</v>
      </c>
      <c r="R131" s="39">
        <v>589.79999999999995</v>
      </c>
      <c r="S131" s="39">
        <v>518</v>
      </c>
      <c r="T131" s="38"/>
      <c r="U131" s="37">
        <v>0</v>
      </c>
      <c r="V131" s="36">
        <v>1870.2</v>
      </c>
      <c r="W131" s="36">
        <v>1936400</v>
      </c>
      <c r="X131" s="36">
        <v>1936.4</v>
      </c>
      <c r="Y131" s="36"/>
      <c r="Z131" s="36">
        <v>1870200</v>
      </c>
      <c r="AA131" s="21"/>
    </row>
    <row r="132" spans="1:27" ht="53.25" customHeight="1" x14ac:dyDescent="0.2">
      <c r="A132" s="35"/>
      <c r="B132" s="47"/>
      <c r="C132" s="46"/>
      <c r="D132" s="46"/>
      <c r="E132" s="45"/>
      <c r="F132" s="44"/>
      <c r="G132" s="129" t="s">
        <v>23</v>
      </c>
      <c r="H132" s="130"/>
      <c r="I132" s="43">
        <v>299</v>
      </c>
      <c r="J132" s="42">
        <v>801</v>
      </c>
      <c r="K132" s="41" t="s">
        <v>25</v>
      </c>
      <c r="L132" s="40">
        <v>100</v>
      </c>
      <c r="M132" s="124"/>
      <c r="N132" s="124"/>
      <c r="O132" s="124"/>
      <c r="P132" s="125"/>
      <c r="Q132" s="39">
        <v>0</v>
      </c>
      <c r="R132" s="39">
        <v>589.79999999999995</v>
      </c>
      <c r="S132" s="39">
        <v>493</v>
      </c>
      <c r="T132" s="38"/>
      <c r="U132" s="37">
        <v>0</v>
      </c>
      <c r="V132" s="36">
        <v>1767.2</v>
      </c>
      <c r="W132" s="36">
        <v>1823400</v>
      </c>
      <c r="X132" s="36">
        <v>1823.4</v>
      </c>
      <c r="Y132" s="36"/>
      <c r="Z132" s="36">
        <v>1767200</v>
      </c>
      <c r="AA132" s="21"/>
    </row>
    <row r="133" spans="1:27" ht="11.25" customHeight="1" x14ac:dyDescent="0.2">
      <c r="A133" s="35"/>
      <c r="B133" s="47"/>
      <c r="C133" s="46"/>
      <c r="D133" s="46"/>
      <c r="E133" s="45"/>
      <c r="F133" s="45"/>
      <c r="G133" s="50"/>
      <c r="H133" s="49" t="s">
        <v>22</v>
      </c>
      <c r="I133" s="43">
        <v>299</v>
      </c>
      <c r="J133" s="42">
        <v>801</v>
      </c>
      <c r="K133" s="41" t="s">
        <v>25</v>
      </c>
      <c r="L133" s="40">
        <v>110</v>
      </c>
      <c r="M133" s="124"/>
      <c r="N133" s="124"/>
      <c r="O133" s="124"/>
      <c r="P133" s="125"/>
      <c r="Q133" s="39">
        <v>0</v>
      </c>
      <c r="R133" s="39">
        <v>589.79999999999995</v>
      </c>
      <c r="S133" s="39">
        <v>493</v>
      </c>
      <c r="T133" s="38"/>
      <c r="U133" s="37">
        <v>0</v>
      </c>
      <c r="V133" s="36">
        <v>1767.2</v>
      </c>
      <c r="W133" s="36">
        <v>1823400</v>
      </c>
      <c r="X133" s="36">
        <v>1823.4</v>
      </c>
      <c r="Y133" s="36"/>
      <c r="Z133" s="36">
        <v>1767200</v>
      </c>
      <c r="AA133" s="21"/>
    </row>
    <row r="134" spans="1:27" ht="21.75" customHeight="1" x14ac:dyDescent="0.2">
      <c r="A134" s="35"/>
      <c r="B134" s="47"/>
      <c r="C134" s="46"/>
      <c r="D134" s="46"/>
      <c r="E134" s="45"/>
      <c r="F134" s="44"/>
      <c r="G134" s="129" t="s">
        <v>5</v>
      </c>
      <c r="H134" s="130"/>
      <c r="I134" s="43">
        <v>299</v>
      </c>
      <c r="J134" s="42">
        <v>801</v>
      </c>
      <c r="K134" s="41" t="s">
        <v>25</v>
      </c>
      <c r="L134" s="40">
        <v>200</v>
      </c>
      <c r="M134" s="124"/>
      <c r="N134" s="124"/>
      <c r="O134" s="124"/>
      <c r="P134" s="125"/>
      <c r="Q134" s="39">
        <v>0</v>
      </c>
      <c r="R134" s="39">
        <v>0</v>
      </c>
      <c r="S134" s="39"/>
      <c r="T134" s="38"/>
      <c r="U134" s="37">
        <v>0</v>
      </c>
      <c r="V134" s="36">
        <v>100</v>
      </c>
      <c r="W134" s="36">
        <v>110000</v>
      </c>
      <c r="X134" s="36">
        <v>110</v>
      </c>
      <c r="Y134" s="36"/>
      <c r="Z134" s="36">
        <v>100000</v>
      </c>
      <c r="AA134" s="21"/>
    </row>
    <row r="135" spans="1:27" ht="21.75" customHeight="1" x14ac:dyDescent="0.2">
      <c r="A135" s="35"/>
      <c r="B135" s="47"/>
      <c r="C135" s="46"/>
      <c r="D135" s="46"/>
      <c r="E135" s="45"/>
      <c r="F135" s="45"/>
      <c r="G135" s="50"/>
      <c r="H135" s="49" t="s">
        <v>4</v>
      </c>
      <c r="I135" s="43">
        <v>299</v>
      </c>
      <c r="J135" s="42">
        <v>801</v>
      </c>
      <c r="K135" s="41" t="s">
        <v>25</v>
      </c>
      <c r="L135" s="40">
        <v>240</v>
      </c>
      <c r="M135" s="124"/>
      <c r="N135" s="124"/>
      <c r="O135" s="124"/>
      <c r="P135" s="125"/>
      <c r="Q135" s="39">
        <v>44.5</v>
      </c>
      <c r="R135" s="39">
        <v>0</v>
      </c>
      <c r="S135" s="39"/>
      <c r="T135" s="38"/>
      <c r="U135" s="37">
        <v>0</v>
      </c>
      <c r="V135" s="36">
        <v>100</v>
      </c>
      <c r="W135" s="36">
        <v>110000</v>
      </c>
      <c r="X135" s="36">
        <v>110</v>
      </c>
      <c r="Y135" s="36"/>
      <c r="Z135" s="36">
        <v>100000</v>
      </c>
      <c r="AA135" s="21"/>
    </row>
    <row r="136" spans="1:27" ht="11.25" customHeight="1" x14ac:dyDescent="0.2">
      <c r="A136" s="35"/>
      <c r="B136" s="47"/>
      <c r="C136" s="46"/>
      <c r="D136" s="46"/>
      <c r="E136" s="45"/>
      <c r="F136" s="44"/>
      <c r="G136" s="129" t="s">
        <v>27</v>
      </c>
      <c r="H136" s="130"/>
      <c r="I136" s="43">
        <v>299</v>
      </c>
      <c r="J136" s="42">
        <v>801</v>
      </c>
      <c r="K136" s="41">
        <v>8800070510</v>
      </c>
      <c r="L136" s="40">
        <v>800</v>
      </c>
      <c r="M136" s="124"/>
      <c r="N136" s="124"/>
      <c r="O136" s="124"/>
      <c r="P136" s="125"/>
      <c r="Q136" s="39">
        <v>25.5</v>
      </c>
      <c r="R136" s="39">
        <f>R137</f>
        <v>0</v>
      </c>
      <c r="S136" s="39">
        <f>S137</f>
        <v>25</v>
      </c>
      <c r="T136" s="38"/>
      <c r="U136" s="37">
        <v>0</v>
      </c>
      <c r="V136" s="36">
        <v>3</v>
      </c>
      <c r="W136" s="36">
        <v>3000</v>
      </c>
      <c r="X136" s="36">
        <v>3</v>
      </c>
      <c r="Y136" s="36"/>
      <c r="Z136" s="36">
        <v>3000</v>
      </c>
      <c r="AA136" s="21"/>
    </row>
    <row r="137" spans="1:27" ht="11.25" customHeight="1" x14ac:dyDescent="0.2">
      <c r="A137" s="35"/>
      <c r="B137" s="47"/>
      <c r="C137" s="46"/>
      <c r="D137" s="46"/>
      <c r="E137" s="45"/>
      <c r="F137" s="45"/>
      <c r="G137" s="50"/>
      <c r="H137" s="49" t="s">
        <v>26</v>
      </c>
      <c r="I137" s="43">
        <v>299</v>
      </c>
      <c r="J137" s="42">
        <v>801</v>
      </c>
      <c r="K137" s="41">
        <v>8800070510</v>
      </c>
      <c r="L137" s="40">
        <v>850</v>
      </c>
      <c r="M137" s="124"/>
      <c r="N137" s="124"/>
      <c r="O137" s="124"/>
      <c r="P137" s="125"/>
      <c r="Q137" s="39">
        <v>25.5</v>
      </c>
      <c r="R137" s="39">
        <v>0</v>
      </c>
      <c r="S137" s="39">
        <v>25</v>
      </c>
      <c r="T137" s="38"/>
      <c r="U137" s="37">
        <v>0</v>
      </c>
      <c r="V137" s="36">
        <v>3</v>
      </c>
      <c r="W137" s="36">
        <v>3000</v>
      </c>
      <c r="X137" s="36">
        <v>3</v>
      </c>
      <c r="Y137" s="36"/>
      <c r="Z137" s="36">
        <v>3000</v>
      </c>
      <c r="AA137" s="21"/>
    </row>
    <row r="138" spans="1:27" ht="53.25" customHeight="1" x14ac:dyDescent="0.2">
      <c r="A138" s="35"/>
      <c r="B138" s="47"/>
      <c r="C138" s="46"/>
      <c r="D138" s="46"/>
      <c r="E138" s="44"/>
      <c r="F138" s="136" t="s">
        <v>24</v>
      </c>
      <c r="G138" s="137"/>
      <c r="H138" s="138"/>
      <c r="I138" s="43">
        <v>299</v>
      </c>
      <c r="J138" s="42">
        <v>801</v>
      </c>
      <c r="K138" s="41" t="s">
        <v>21</v>
      </c>
      <c r="L138" s="40">
        <v>0</v>
      </c>
      <c r="M138" s="124"/>
      <c r="N138" s="124"/>
      <c r="O138" s="124"/>
      <c r="P138" s="125"/>
      <c r="Q138" s="113">
        <v>3367.05</v>
      </c>
      <c r="R138" s="39">
        <v>0</v>
      </c>
      <c r="S138" s="39">
        <v>0</v>
      </c>
      <c r="T138" s="38"/>
      <c r="U138" s="37">
        <v>0</v>
      </c>
      <c r="V138" s="36">
        <v>0</v>
      </c>
      <c r="W138" s="36">
        <v>0</v>
      </c>
      <c r="X138" s="36">
        <v>0</v>
      </c>
      <c r="Y138" s="36"/>
      <c r="Z138" s="36">
        <v>0</v>
      </c>
      <c r="AA138" s="21"/>
    </row>
    <row r="139" spans="1:27" ht="53.25" customHeight="1" x14ac:dyDescent="0.2">
      <c r="A139" s="35"/>
      <c r="B139" s="47"/>
      <c r="C139" s="46"/>
      <c r="D139" s="46"/>
      <c r="E139" s="45"/>
      <c r="F139" s="44"/>
      <c r="G139" s="134" t="s">
        <v>23</v>
      </c>
      <c r="H139" s="135"/>
      <c r="I139" s="43">
        <v>299</v>
      </c>
      <c r="J139" s="42">
        <v>801</v>
      </c>
      <c r="K139" s="41" t="s">
        <v>21</v>
      </c>
      <c r="L139" s="40">
        <v>100</v>
      </c>
      <c r="M139" s="124"/>
      <c r="N139" s="124"/>
      <c r="O139" s="124"/>
      <c r="P139" s="125"/>
      <c r="Q139" s="39">
        <v>2313.6</v>
      </c>
      <c r="R139" s="39">
        <v>0</v>
      </c>
      <c r="S139" s="39">
        <v>0</v>
      </c>
      <c r="T139" s="38"/>
      <c r="U139" s="37">
        <v>0</v>
      </c>
      <c r="V139" s="36">
        <v>0</v>
      </c>
      <c r="W139" s="36">
        <v>0</v>
      </c>
      <c r="X139" s="36">
        <v>0</v>
      </c>
      <c r="Y139" s="36"/>
      <c r="Z139" s="36">
        <v>0</v>
      </c>
      <c r="AA139" s="21"/>
    </row>
    <row r="140" spans="1:27" ht="11.25" customHeight="1" x14ac:dyDescent="0.2">
      <c r="A140" s="35"/>
      <c r="B140" s="47"/>
      <c r="C140" s="46"/>
      <c r="D140" s="46"/>
      <c r="E140" s="45"/>
      <c r="F140" s="45"/>
      <c r="G140" s="50"/>
      <c r="H140" s="111" t="s">
        <v>22</v>
      </c>
      <c r="I140" s="43">
        <v>299</v>
      </c>
      <c r="J140" s="42">
        <v>801</v>
      </c>
      <c r="K140" s="41" t="s">
        <v>21</v>
      </c>
      <c r="L140" s="40">
        <v>110</v>
      </c>
      <c r="M140" s="124"/>
      <c r="N140" s="124"/>
      <c r="O140" s="124"/>
      <c r="P140" s="125"/>
      <c r="Q140" s="39">
        <v>2313.6</v>
      </c>
      <c r="R140" s="39">
        <v>0</v>
      </c>
      <c r="S140" s="39">
        <v>0</v>
      </c>
      <c r="T140" s="38"/>
      <c r="U140" s="37">
        <v>0</v>
      </c>
      <c r="V140" s="36">
        <v>0</v>
      </c>
      <c r="W140" s="36">
        <v>0</v>
      </c>
      <c r="X140" s="36">
        <v>0</v>
      </c>
      <c r="Y140" s="36"/>
      <c r="Z140" s="36">
        <v>0</v>
      </c>
      <c r="AA140" s="21"/>
    </row>
    <row r="141" spans="1:27" ht="21.75" customHeight="1" x14ac:dyDescent="0.2">
      <c r="A141" s="35"/>
      <c r="B141" s="47"/>
      <c r="C141" s="46"/>
      <c r="D141" s="46"/>
      <c r="E141" s="45"/>
      <c r="F141" s="44"/>
      <c r="G141" s="129" t="s">
        <v>5</v>
      </c>
      <c r="H141" s="130"/>
      <c r="I141" s="43">
        <v>299</v>
      </c>
      <c r="J141" s="42">
        <v>801</v>
      </c>
      <c r="K141" s="41" t="s">
        <v>21</v>
      </c>
      <c r="L141" s="40">
        <v>200</v>
      </c>
      <c r="M141" s="124"/>
      <c r="N141" s="124"/>
      <c r="O141" s="124"/>
      <c r="P141" s="125"/>
      <c r="Q141" s="113">
        <v>1027.95</v>
      </c>
      <c r="R141" s="39">
        <f>R142</f>
        <v>0</v>
      </c>
      <c r="S141" s="39">
        <f>S142</f>
        <v>0</v>
      </c>
      <c r="T141" s="38"/>
      <c r="U141" s="37">
        <v>0</v>
      </c>
      <c r="V141" s="36">
        <v>0</v>
      </c>
      <c r="W141" s="36">
        <v>0</v>
      </c>
      <c r="X141" s="36">
        <v>0</v>
      </c>
      <c r="Y141" s="36"/>
      <c r="Z141" s="36">
        <v>0</v>
      </c>
      <c r="AA141" s="21"/>
    </row>
    <row r="142" spans="1:27" ht="21.75" customHeight="1" x14ac:dyDescent="0.2">
      <c r="A142" s="35"/>
      <c r="B142" s="47"/>
      <c r="C142" s="46"/>
      <c r="D142" s="46"/>
      <c r="E142" s="45"/>
      <c r="F142" s="45"/>
      <c r="G142" s="50"/>
      <c r="H142" s="49" t="s">
        <v>4</v>
      </c>
      <c r="I142" s="43">
        <v>299</v>
      </c>
      <c r="J142" s="42">
        <v>801</v>
      </c>
      <c r="K142" s="41" t="s">
        <v>21</v>
      </c>
      <c r="L142" s="40">
        <v>240</v>
      </c>
      <c r="M142" s="124"/>
      <c r="N142" s="124"/>
      <c r="O142" s="124"/>
      <c r="P142" s="125"/>
      <c r="Q142" s="113">
        <v>1027.95</v>
      </c>
      <c r="R142" s="39">
        <v>0</v>
      </c>
      <c r="S142" s="39">
        <v>0</v>
      </c>
      <c r="T142" s="38"/>
      <c r="U142" s="37">
        <v>0</v>
      </c>
      <c r="V142" s="36">
        <v>0</v>
      </c>
      <c r="W142" s="36">
        <v>0</v>
      </c>
      <c r="X142" s="36">
        <v>0</v>
      </c>
      <c r="Y142" s="36"/>
      <c r="Z142" s="36">
        <v>0</v>
      </c>
      <c r="AA142" s="21"/>
    </row>
    <row r="143" spans="1:27" ht="32.25" customHeight="1" x14ac:dyDescent="0.2">
      <c r="A143" s="35"/>
      <c r="B143" s="47"/>
      <c r="C143" s="46"/>
      <c r="D143" s="46"/>
      <c r="E143" s="44"/>
      <c r="F143" s="131" t="s">
        <v>20</v>
      </c>
      <c r="G143" s="132"/>
      <c r="H143" s="133"/>
      <c r="I143" s="43">
        <v>299</v>
      </c>
      <c r="J143" s="42">
        <v>801</v>
      </c>
      <c r="K143" s="41" t="s">
        <v>19</v>
      </c>
      <c r="L143" s="40">
        <v>0</v>
      </c>
      <c r="M143" s="124"/>
      <c r="N143" s="124"/>
      <c r="O143" s="124"/>
      <c r="P143" s="125"/>
      <c r="Q143" s="39">
        <f t="shared" ref="Q143:S144" si="17">Q144</f>
        <v>0</v>
      </c>
      <c r="R143" s="39">
        <f t="shared" si="17"/>
        <v>0</v>
      </c>
      <c r="S143" s="39">
        <f t="shared" si="17"/>
        <v>0</v>
      </c>
      <c r="T143" s="38"/>
      <c r="U143" s="37">
        <v>0</v>
      </c>
      <c r="V143" s="36">
        <v>0</v>
      </c>
      <c r="W143" s="36">
        <v>0</v>
      </c>
      <c r="X143" s="36">
        <v>0</v>
      </c>
      <c r="Y143" s="36"/>
      <c r="Z143" s="36">
        <v>0</v>
      </c>
      <c r="AA143" s="21"/>
    </row>
    <row r="144" spans="1:27" ht="21.75" customHeight="1" x14ac:dyDescent="0.2">
      <c r="A144" s="35"/>
      <c r="B144" s="47"/>
      <c r="C144" s="46"/>
      <c r="D144" s="46"/>
      <c r="E144" s="45"/>
      <c r="F144" s="44"/>
      <c r="G144" s="129" t="s">
        <v>5</v>
      </c>
      <c r="H144" s="130"/>
      <c r="I144" s="43">
        <v>299</v>
      </c>
      <c r="J144" s="42">
        <v>801</v>
      </c>
      <c r="K144" s="41" t="s">
        <v>19</v>
      </c>
      <c r="L144" s="40">
        <v>200</v>
      </c>
      <c r="M144" s="124"/>
      <c r="N144" s="124"/>
      <c r="O144" s="124"/>
      <c r="P144" s="125"/>
      <c r="Q144" s="39">
        <f t="shared" si="17"/>
        <v>0</v>
      </c>
      <c r="R144" s="39">
        <f t="shared" si="17"/>
        <v>0</v>
      </c>
      <c r="S144" s="39">
        <f t="shared" si="17"/>
        <v>0</v>
      </c>
      <c r="T144" s="38"/>
      <c r="U144" s="37">
        <v>0</v>
      </c>
      <c r="V144" s="36">
        <v>0</v>
      </c>
      <c r="W144" s="36">
        <v>0</v>
      </c>
      <c r="X144" s="36">
        <v>0</v>
      </c>
      <c r="Y144" s="36"/>
      <c r="Z144" s="36">
        <v>0</v>
      </c>
      <c r="AA144" s="21"/>
    </row>
    <row r="145" spans="1:27" ht="21.75" customHeight="1" x14ac:dyDescent="0.2">
      <c r="A145" s="35"/>
      <c r="B145" s="47"/>
      <c r="C145" s="46"/>
      <c r="D145" s="46"/>
      <c r="E145" s="45"/>
      <c r="F145" s="45"/>
      <c r="G145" s="50"/>
      <c r="H145" s="49" t="s">
        <v>4</v>
      </c>
      <c r="I145" s="43">
        <v>299</v>
      </c>
      <c r="J145" s="42">
        <v>801</v>
      </c>
      <c r="K145" s="41" t="s">
        <v>19</v>
      </c>
      <c r="L145" s="40">
        <v>240</v>
      </c>
      <c r="M145" s="124"/>
      <c r="N145" s="124"/>
      <c r="O145" s="124"/>
      <c r="P145" s="125"/>
      <c r="Q145" s="39">
        <v>0</v>
      </c>
      <c r="R145" s="39">
        <v>0</v>
      </c>
      <c r="S145" s="39">
        <v>0</v>
      </c>
      <c r="T145" s="38"/>
      <c r="U145" s="37">
        <v>0</v>
      </c>
      <c r="V145" s="36">
        <v>0</v>
      </c>
      <c r="W145" s="36">
        <v>0</v>
      </c>
      <c r="X145" s="36">
        <v>0</v>
      </c>
      <c r="Y145" s="36"/>
      <c r="Z145" s="36">
        <v>0</v>
      </c>
      <c r="AA145" s="21"/>
    </row>
    <row r="146" spans="1:27" ht="11.25" customHeight="1" x14ac:dyDescent="0.2">
      <c r="A146" s="35"/>
      <c r="B146" s="126" t="s">
        <v>18</v>
      </c>
      <c r="C146" s="127"/>
      <c r="D146" s="127"/>
      <c r="E146" s="127"/>
      <c r="F146" s="127"/>
      <c r="G146" s="127"/>
      <c r="H146" s="128"/>
      <c r="I146" s="43">
        <v>299</v>
      </c>
      <c r="J146" s="42">
        <v>1000</v>
      </c>
      <c r="K146" s="41">
        <v>0</v>
      </c>
      <c r="L146" s="40">
        <v>0</v>
      </c>
      <c r="M146" s="124"/>
      <c r="N146" s="124"/>
      <c r="O146" s="124"/>
      <c r="P146" s="125"/>
      <c r="Q146" s="91">
        <v>170</v>
      </c>
      <c r="R146" s="91">
        <f>R147+R152</f>
        <v>171</v>
      </c>
      <c r="S146" s="91">
        <f>S147+S152</f>
        <v>171</v>
      </c>
      <c r="T146" s="38"/>
      <c r="U146" s="37">
        <v>0</v>
      </c>
      <c r="V146" s="36">
        <v>20</v>
      </c>
      <c r="W146" s="36">
        <v>30000</v>
      </c>
      <c r="X146" s="36">
        <v>30</v>
      </c>
      <c r="Y146" s="36"/>
      <c r="Z146" s="36">
        <v>20000</v>
      </c>
      <c r="AA146" s="21"/>
    </row>
    <row r="147" spans="1:27" ht="11.25" customHeight="1" x14ac:dyDescent="0.2">
      <c r="A147" s="35"/>
      <c r="B147" s="126" t="s">
        <v>17</v>
      </c>
      <c r="C147" s="127"/>
      <c r="D147" s="127"/>
      <c r="E147" s="127"/>
      <c r="F147" s="127"/>
      <c r="G147" s="127"/>
      <c r="H147" s="128"/>
      <c r="I147" s="43">
        <v>299</v>
      </c>
      <c r="J147" s="42">
        <v>1001</v>
      </c>
      <c r="K147" s="41">
        <v>0</v>
      </c>
      <c r="L147" s="40">
        <v>0</v>
      </c>
      <c r="M147" s="124"/>
      <c r="N147" s="124"/>
      <c r="O147" s="124"/>
      <c r="P147" s="125"/>
      <c r="Q147" s="39">
        <v>170</v>
      </c>
      <c r="R147" s="39">
        <f t="shared" ref="R147:S150" si="18">R148</f>
        <v>171</v>
      </c>
      <c r="S147" s="39">
        <f t="shared" si="18"/>
        <v>171</v>
      </c>
      <c r="T147" s="38"/>
      <c r="U147" s="37">
        <v>0</v>
      </c>
      <c r="V147" s="36">
        <v>10</v>
      </c>
      <c r="W147" s="36">
        <v>20000</v>
      </c>
      <c r="X147" s="36">
        <v>20</v>
      </c>
      <c r="Y147" s="36"/>
      <c r="Z147" s="36">
        <v>10000</v>
      </c>
      <c r="AA147" s="21"/>
    </row>
    <row r="148" spans="1:27" ht="11.25" customHeight="1" x14ac:dyDescent="0.2">
      <c r="A148" s="35"/>
      <c r="B148" s="47"/>
      <c r="C148" s="46"/>
      <c r="D148" s="48"/>
      <c r="E148" s="131" t="s">
        <v>8</v>
      </c>
      <c r="F148" s="132"/>
      <c r="G148" s="132"/>
      <c r="H148" s="133"/>
      <c r="I148" s="43">
        <v>299</v>
      </c>
      <c r="J148" s="42">
        <v>1001</v>
      </c>
      <c r="K148" s="41" t="s">
        <v>7</v>
      </c>
      <c r="L148" s="40">
        <v>0</v>
      </c>
      <c r="M148" s="124"/>
      <c r="N148" s="124"/>
      <c r="O148" s="124"/>
      <c r="P148" s="125"/>
      <c r="Q148" s="39">
        <v>170</v>
      </c>
      <c r="R148" s="39">
        <f t="shared" si="18"/>
        <v>171</v>
      </c>
      <c r="S148" s="39">
        <f t="shared" si="18"/>
        <v>171</v>
      </c>
      <c r="T148" s="38"/>
      <c r="U148" s="37">
        <v>0</v>
      </c>
      <c r="V148" s="36">
        <v>10</v>
      </c>
      <c r="W148" s="36">
        <v>20000</v>
      </c>
      <c r="X148" s="36">
        <v>20</v>
      </c>
      <c r="Y148" s="36"/>
      <c r="Z148" s="36">
        <v>10000</v>
      </c>
      <c r="AA148" s="21"/>
    </row>
    <row r="149" spans="1:27" ht="11.25" customHeight="1" x14ac:dyDescent="0.2">
      <c r="A149" s="35"/>
      <c r="B149" s="47"/>
      <c r="C149" s="46"/>
      <c r="D149" s="46"/>
      <c r="E149" s="44"/>
      <c r="F149" s="131" t="s">
        <v>16</v>
      </c>
      <c r="G149" s="132"/>
      <c r="H149" s="133"/>
      <c r="I149" s="43">
        <v>299</v>
      </c>
      <c r="J149" s="42">
        <v>1001</v>
      </c>
      <c r="K149" s="41">
        <v>8800070510</v>
      </c>
      <c r="L149" s="40">
        <v>0</v>
      </c>
      <c r="M149" s="124"/>
      <c r="N149" s="124"/>
      <c r="O149" s="124"/>
      <c r="P149" s="125"/>
      <c r="Q149" s="39">
        <v>170</v>
      </c>
      <c r="R149" s="39">
        <f t="shared" si="18"/>
        <v>171</v>
      </c>
      <c r="S149" s="39">
        <f t="shared" si="18"/>
        <v>171</v>
      </c>
      <c r="T149" s="38"/>
      <c r="U149" s="37">
        <v>0</v>
      </c>
      <c r="V149" s="36">
        <v>10</v>
      </c>
      <c r="W149" s="36">
        <v>20000</v>
      </c>
      <c r="X149" s="36">
        <v>20</v>
      </c>
      <c r="Y149" s="36"/>
      <c r="Z149" s="36">
        <v>10000</v>
      </c>
      <c r="AA149" s="21"/>
    </row>
    <row r="150" spans="1:27" ht="11.25" customHeight="1" x14ac:dyDescent="0.2">
      <c r="A150" s="35"/>
      <c r="B150" s="47"/>
      <c r="C150" s="46"/>
      <c r="D150" s="46"/>
      <c r="E150" s="45"/>
      <c r="F150" s="44"/>
      <c r="G150" s="129" t="s">
        <v>15</v>
      </c>
      <c r="H150" s="130"/>
      <c r="I150" s="43">
        <v>299</v>
      </c>
      <c r="J150" s="42">
        <v>1001</v>
      </c>
      <c r="K150" s="41">
        <v>8800070510</v>
      </c>
      <c r="L150" s="40">
        <v>300</v>
      </c>
      <c r="M150" s="124"/>
      <c r="N150" s="124"/>
      <c r="O150" s="124"/>
      <c r="P150" s="125"/>
      <c r="Q150" s="39">
        <v>170</v>
      </c>
      <c r="R150" s="39">
        <f t="shared" si="18"/>
        <v>171</v>
      </c>
      <c r="S150" s="39">
        <v>171</v>
      </c>
      <c r="T150" s="38"/>
      <c r="U150" s="37">
        <v>0</v>
      </c>
      <c r="V150" s="36">
        <v>10</v>
      </c>
      <c r="W150" s="36">
        <v>20000</v>
      </c>
      <c r="X150" s="36">
        <v>20</v>
      </c>
      <c r="Y150" s="36"/>
      <c r="Z150" s="36">
        <v>10000</v>
      </c>
      <c r="AA150" s="21"/>
    </row>
    <row r="151" spans="1:27" ht="21.75" customHeight="1" x14ac:dyDescent="0.2">
      <c r="A151" s="35"/>
      <c r="B151" s="47"/>
      <c r="C151" s="46"/>
      <c r="D151" s="46"/>
      <c r="E151" s="45"/>
      <c r="F151" s="45"/>
      <c r="G151" s="50"/>
      <c r="H151" s="49" t="s">
        <v>14</v>
      </c>
      <c r="I151" s="43">
        <v>299</v>
      </c>
      <c r="J151" s="42">
        <v>1001</v>
      </c>
      <c r="K151" s="41">
        <v>8800070510</v>
      </c>
      <c r="L151" s="40">
        <v>310</v>
      </c>
      <c r="M151" s="124"/>
      <c r="N151" s="124"/>
      <c r="O151" s="124"/>
      <c r="P151" s="125"/>
      <c r="Q151" s="39">
        <v>170</v>
      </c>
      <c r="R151" s="39">
        <v>171</v>
      </c>
      <c r="S151" s="39">
        <v>147</v>
      </c>
      <c r="T151" s="38"/>
      <c r="U151" s="37">
        <v>0</v>
      </c>
      <c r="V151" s="36">
        <v>10</v>
      </c>
      <c r="W151" s="36">
        <v>20000</v>
      </c>
      <c r="X151" s="36">
        <v>20</v>
      </c>
      <c r="Y151" s="36"/>
      <c r="Z151" s="36">
        <v>10000</v>
      </c>
      <c r="AA151" s="21"/>
    </row>
    <row r="152" spans="1:27" ht="11.25" customHeight="1" x14ac:dyDescent="0.2">
      <c r="A152" s="35"/>
      <c r="B152" s="126" t="s">
        <v>13</v>
      </c>
      <c r="C152" s="127"/>
      <c r="D152" s="127"/>
      <c r="E152" s="127"/>
      <c r="F152" s="127"/>
      <c r="G152" s="127"/>
      <c r="H152" s="128"/>
      <c r="I152" s="43">
        <v>299</v>
      </c>
      <c r="J152" s="42">
        <v>1003</v>
      </c>
      <c r="K152" s="41">
        <v>0</v>
      </c>
      <c r="L152" s="40">
        <v>0</v>
      </c>
      <c r="M152" s="124"/>
      <c r="N152" s="124"/>
      <c r="O152" s="124"/>
      <c r="P152" s="125"/>
      <c r="Q152" s="39">
        <f t="shared" ref="Q152:S155" si="19">Q153</f>
        <v>0</v>
      </c>
      <c r="R152" s="39">
        <f t="shared" si="19"/>
        <v>0</v>
      </c>
      <c r="S152" s="39">
        <f t="shared" si="19"/>
        <v>0</v>
      </c>
      <c r="T152" s="38"/>
      <c r="U152" s="37">
        <v>0</v>
      </c>
      <c r="V152" s="36">
        <v>10</v>
      </c>
      <c r="W152" s="36">
        <v>10000</v>
      </c>
      <c r="X152" s="36">
        <v>10</v>
      </c>
      <c r="Y152" s="36"/>
      <c r="Z152" s="36">
        <v>10000</v>
      </c>
      <c r="AA152" s="21"/>
    </row>
    <row r="153" spans="1:27" ht="11.25" customHeight="1" x14ac:dyDescent="0.2">
      <c r="A153" s="35"/>
      <c r="B153" s="47"/>
      <c r="C153" s="46"/>
      <c r="D153" s="48"/>
      <c r="E153" s="131" t="s">
        <v>8</v>
      </c>
      <c r="F153" s="132"/>
      <c r="G153" s="132"/>
      <c r="H153" s="133"/>
      <c r="I153" s="43">
        <v>299</v>
      </c>
      <c r="J153" s="42">
        <v>1003</v>
      </c>
      <c r="K153" s="41" t="s">
        <v>7</v>
      </c>
      <c r="L153" s="40">
        <v>0</v>
      </c>
      <c r="M153" s="124"/>
      <c r="N153" s="124"/>
      <c r="O153" s="124"/>
      <c r="P153" s="125"/>
      <c r="Q153" s="39">
        <f t="shared" si="19"/>
        <v>0</v>
      </c>
      <c r="R153" s="39">
        <f t="shared" si="19"/>
        <v>0</v>
      </c>
      <c r="S153" s="39">
        <f t="shared" si="19"/>
        <v>0</v>
      </c>
      <c r="T153" s="38"/>
      <c r="U153" s="37">
        <v>0</v>
      </c>
      <c r="V153" s="36">
        <v>10</v>
      </c>
      <c r="W153" s="36">
        <v>10000</v>
      </c>
      <c r="X153" s="36">
        <v>10</v>
      </c>
      <c r="Y153" s="36"/>
      <c r="Z153" s="36">
        <v>10000</v>
      </c>
      <c r="AA153" s="21"/>
    </row>
    <row r="154" spans="1:27" ht="11.25" customHeight="1" x14ac:dyDescent="0.2">
      <c r="A154" s="35"/>
      <c r="B154" s="47"/>
      <c r="C154" s="46"/>
      <c r="D154" s="46"/>
      <c r="E154" s="44"/>
      <c r="F154" s="131" t="s">
        <v>12</v>
      </c>
      <c r="G154" s="132"/>
      <c r="H154" s="133"/>
      <c r="I154" s="43">
        <v>299</v>
      </c>
      <c r="J154" s="42">
        <v>1003</v>
      </c>
      <c r="K154" s="41" t="s">
        <v>11</v>
      </c>
      <c r="L154" s="40">
        <v>0</v>
      </c>
      <c r="M154" s="124"/>
      <c r="N154" s="124"/>
      <c r="O154" s="124"/>
      <c r="P154" s="125"/>
      <c r="Q154" s="39">
        <f t="shared" si="19"/>
        <v>0</v>
      </c>
      <c r="R154" s="39">
        <f t="shared" si="19"/>
        <v>0</v>
      </c>
      <c r="S154" s="39">
        <f t="shared" si="19"/>
        <v>0</v>
      </c>
      <c r="T154" s="38"/>
      <c r="U154" s="37">
        <v>0</v>
      </c>
      <c r="V154" s="36">
        <v>10</v>
      </c>
      <c r="W154" s="36">
        <v>10000</v>
      </c>
      <c r="X154" s="36">
        <v>10</v>
      </c>
      <c r="Y154" s="36"/>
      <c r="Z154" s="36">
        <v>10000</v>
      </c>
      <c r="AA154" s="21"/>
    </row>
    <row r="155" spans="1:27" ht="21.75" customHeight="1" x14ac:dyDescent="0.2">
      <c r="A155" s="35"/>
      <c r="B155" s="47"/>
      <c r="C155" s="46"/>
      <c r="D155" s="46"/>
      <c r="E155" s="45"/>
      <c r="F155" s="44"/>
      <c r="G155" s="129" t="s">
        <v>5</v>
      </c>
      <c r="H155" s="130"/>
      <c r="I155" s="43">
        <v>299</v>
      </c>
      <c r="J155" s="42">
        <v>1003</v>
      </c>
      <c r="K155" s="41" t="s">
        <v>11</v>
      </c>
      <c r="L155" s="40">
        <v>200</v>
      </c>
      <c r="M155" s="124"/>
      <c r="N155" s="124"/>
      <c r="O155" s="124"/>
      <c r="P155" s="125"/>
      <c r="Q155" s="39">
        <f t="shared" si="19"/>
        <v>0</v>
      </c>
      <c r="R155" s="39">
        <f t="shared" si="19"/>
        <v>0</v>
      </c>
      <c r="S155" s="39">
        <f t="shared" si="19"/>
        <v>0</v>
      </c>
      <c r="T155" s="38"/>
      <c r="U155" s="37">
        <v>0</v>
      </c>
      <c r="V155" s="36">
        <v>10</v>
      </c>
      <c r="W155" s="36">
        <v>10000</v>
      </c>
      <c r="X155" s="36">
        <v>10</v>
      </c>
      <c r="Y155" s="36"/>
      <c r="Z155" s="36">
        <v>10000</v>
      </c>
      <c r="AA155" s="21"/>
    </row>
    <row r="156" spans="1:27" ht="21.75" customHeight="1" x14ac:dyDescent="0.2">
      <c r="A156" s="35"/>
      <c r="B156" s="47"/>
      <c r="C156" s="46"/>
      <c r="D156" s="46"/>
      <c r="E156" s="45"/>
      <c r="F156" s="45"/>
      <c r="G156" s="50"/>
      <c r="H156" s="49" t="s">
        <v>4</v>
      </c>
      <c r="I156" s="43">
        <v>299</v>
      </c>
      <c r="J156" s="42">
        <v>1003</v>
      </c>
      <c r="K156" s="41" t="s">
        <v>11</v>
      </c>
      <c r="L156" s="40">
        <v>240</v>
      </c>
      <c r="M156" s="124"/>
      <c r="N156" s="124"/>
      <c r="O156" s="124"/>
      <c r="P156" s="125"/>
      <c r="Q156" s="39">
        <v>0</v>
      </c>
      <c r="R156" s="39">
        <v>0</v>
      </c>
      <c r="S156" s="39">
        <v>0</v>
      </c>
      <c r="T156" s="38"/>
      <c r="U156" s="37">
        <v>0</v>
      </c>
      <c r="V156" s="36">
        <v>10</v>
      </c>
      <c r="W156" s="36">
        <v>10000</v>
      </c>
      <c r="X156" s="36">
        <v>10</v>
      </c>
      <c r="Y156" s="36"/>
      <c r="Z156" s="36">
        <v>10000</v>
      </c>
      <c r="AA156" s="21"/>
    </row>
    <row r="157" spans="1:27" ht="11.25" customHeight="1" x14ac:dyDescent="0.2">
      <c r="A157" s="35"/>
      <c r="B157" s="126" t="s">
        <v>10</v>
      </c>
      <c r="C157" s="127"/>
      <c r="D157" s="127"/>
      <c r="E157" s="127"/>
      <c r="F157" s="127"/>
      <c r="G157" s="127"/>
      <c r="H157" s="128"/>
      <c r="I157" s="43">
        <v>299</v>
      </c>
      <c r="J157" s="42">
        <v>1100</v>
      </c>
      <c r="K157" s="41">
        <v>0</v>
      </c>
      <c r="L157" s="40">
        <v>0</v>
      </c>
      <c r="M157" s="124"/>
      <c r="N157" s="124"/>
      <c r="O157" s="124"/>
      <c r="P157" s="125"/>
      <c r="Q157" s="91">
        <f t="shared" ref="Q157:S161" si="20">Q158</f>
        <v>0</v>
      </c>
      <c r="R157" s="91">
        <f t="shared" si="20"/>
        <v>0</v>
      </c>
      <c r="S157" s="91">
        <f t="shared" si="20"/>
        <v>0</v>
      </c>
      <c r="T157" s="38"/>
      <c r="U157" s="37">
        <v>0</v>
      </c>
      <c r="V157" s="36">
        <v>10</v>
      </c>
      <c r="W157" s="36">
        <v>10000</v>
      </c>
      <c r="X157" s="36">
        <v>10</v>
      </c>
      <c r="Y157" s="36"/>
      <c r="Z157" s="36">
        <v>10000</v>
      </c>
      <c r="AA157" s="21"/>
    </row>
    <row r="158" spans="1:27" ht="11.25" customHeight="1" x14ac:dyDescent="0.2">
      <c r="A158" s="35"/>
      <c r="B158" s="126" t="s">
        <v>9</v>
      </c>
      <c r="C158" s="127"/>
      <c r="D158" s="127"/>
      <c r="E158" s="127"/>
      <c r="F158" s="127"/>
      <c r="G158" s="127"/>
      <c r="H158" s="128"/>
      <c r="I158" s="43">
        <v>299</v>
      </c>
      <c r="J158" s="42">
        <v>1102</v>
      </c>
      <c r="K158" s="41">
        <v>0</v>
      </c>
      <c r="L158" s="40">
        <v>0</v>
      </c>
      <c r="M158" s="124"/>
      <c r="N158" s="124"/>
      <c r="O158" s="124"/>
      <c r="P158" s="125"/>
      <c r="Q158" s="39">
        <f t="shared" si="20"/>
        <v>0</v>
      </c>
      <c r="R158" s="39">
        <f t="shared" si="20"/>
        <v>0</v>
      </c>
      <c r="S158" s="39">
        <f t="shared" si="20"/>
        <v>0</v>
      </c>
      <c r="T158" s="38"/>
      <c r="U158" s="37">
        <v>0</v>
      </c>
      <c r="V158" s="36">
        <v>10</v>
      </c>
      <c r="W158" s="36">
        <v>10000</v>
      </c>
      <c r="X158" s="36">
        <v>10</v>
      </c>
      <c r="Y158" s="36"/>
      <c r="Z158" s="36">
        <v>10000</v>
      </c>
      <c r="AA158" s="21"/>
    </row>
    <row r="159" spans="1:27" ht="11.25" customHeight="1" x14ac:dyDescent="0.2">
      <c r="A159" s="35"/>
      <c r="B159" s="47"/>
      <c r="C159" s="46"/>
      <c r="D159" s="48"/>
      <c r="E159" s="131" t="s">
        <v>8</v>
      </c>
      <c r="F159" s="132"/>
      <c r="G159" s="132"/>
      <c r="H159" s="133"/>
      <c r="I159" s="43">
        <v>299</v>
      </c>
      <c r="J159" s="42">
        <v>1102</v>
      </c>
      <c r="K159" s="41" t="s">
        <v>7</v>
      </c>
      <c r="L159" s="40">
        <v>0</v>
      </c>
      <c r="M159" s="124"/>
      <c r="N159" s="124"/>
      <c r="O159" s="124"/>
      <c r="P159" s="125"/>
      <c r="Q159" s="39">
        <f t="shared" si="20"/>
        <v>0</v>
      </c>
      <c r="R159" s="39">
        <f t="shared" si="20"/>
        <v>0</v>
      </c>
      <c r="S159" s="39">
        <f t="shared" si="20"/>
        <v>0</v>
      </c>
      <c r="T159" s="38"/>
      <c r="U159" s="37">
        <v>0</v>
      </c>
      <c r="V159" s="36">
        <v>10</v>
      </c>
      <c r="W159" s="36">
        <v>10000</v>
      </c>
      <c r="X159" s="36">
        <v>10</v>
      </c>
      <c r="Y159" s="36"/>
      <c r="Z159" s="36">
        <v>10000</v>
      </c>
      <c r="AA159" s="21"/>
    </row>
    <row r="160" spans="1:27" ht="11.25" customHeight="1" x14ac:dyDescent="0.2">
      <c r="A160" s="35"/>
      <c r="B160" s="47"/>
      <c r="C160" s="46"/>
      <c r="D160" s="46"/>
      <c r="E160" s="44"/>
      <c r="F160" s="131" t="s">
        <v>6</v>
      </c>
      <c r="G160" s="132"/>
      <c r="H160" s="133"/>
      <c r="I160" s="43">
        <v>299</v>
      </c>
      <c r="J160" s="42">
        <v>1102</v>
      </c>
      <c r="K160" s="41" t="s">
        <v>3</v>
      </c>
      <c r="L160" s="40">
        <v>0</v>
      </c>
      <c r="M160" s="124"/>
      <c r="N160" s="124"/>
      <c r="O160" s="124"/>
      <c r="P160" s="125"/>
      <c r="Q160" s="39">
        <f t="shared" si="20"/>
        <v>0</v>
      </c>
      <c r="R160" s="39">
        <f t="shared" si="20"/>
        <v>0</v>
      </c>
      <c r="S160" s="39">
        <f t="shared" si="20"/>
        <v>0</v>
      </c>
      <c r="T160" s="38"/>
      <c r="U160" s="37">
        <v>0</v>
      </c>
      <c r="V160" s="36">
        <v>10</v>
      </c>
      <c r="W160" s="36">
        <v>10000</v>
      </c>
      <c r="X160" s="36">
        <v>10</v>
      </c>
      <c r="Y160" s="36"/>
      <c r="Z160" s="36">
        <v>10000</v>
      </c>
      <c r="AA160" s="21"/>
    </row>
    <row r="161" spans="1:27" ht="21.75" customHeight="1" x14ac:dyDescent="0.2">
      <c r="A161" s="35"/>
      <c r="B161" s="47"/>
      <c r="C161" s="46"/>
      <c r="D161" s="46"/>
      <c r="E161" s="45"/>
      <c r="F161" s="44"/>
      <c r="G161" s="129" t="s">
        <v>5</v>
      </c>
      <c r="H161" s="130"/>
      <c r="I161" s="43">
        <v>299</v>
      </c>
      <c r="J161" s="42">
        <v>1102</v>
      </c>
      <c r="K161" s="41" t="s">
        <v>3</v>
      </c>
      <c r="L161" s="40">
        <v>200</v>
      </c>
      <c r="M161" s="124"/>
      <c r="N161" s="124"/>
      <c r="O161" s="124"/>
      <c r="P161" s="125"/>
      <c r="Q161" s="39">
        <v>0</v>
      </c>
      <c r="R161" s="39">
        <f t="shared" si="20"/>
        <v>0</v>
      </c>
      <c r="S161" s="39">
        <f t="shared" si="20"/>
        <v>0</v>
      </c>
      <c r="T161" s="38"/>
      <c r="U161" s="37">
        <v>0</v>
      </c>
      <c r="V161" s="36">
        <v>10</v>
      </c>
      <c r="W161" s="36">
        <v>10000</v>
      </c>
      <c r="X161" s="36">
        <v>10</v>
      </c>
      <c r="Y161" s="36"/>
      <c r="Z161" s="36">
        <v>10000</v>
      </c>
      <c r="AA161" s="21"/>
    </row>
    <row r="162" spans="1:27" ht="21.75" customHeight="1" thickBot="1" x14ac:dyDescent="0.25">
      <c r="A162" s="35"/>
      <c r="B162" s="34"/>
      <c r="C162" s="33"/>
      <c r="D162" s="33"/>
      <c r="E162" s="32"/>
      <c r="F162" s="32"/>
      <c r="G162" s="31"/>
      <c r="H162" s="30" t="s">
        <v>4</v>
      </c>
      <c r="I162" s="29">
        <v>299</v>
      </c>
      <c r="J162" s="28">
        <v>1102</v>
      </c>
      <c r="K162" s="27" t="s">
        <v>3</v>
      </c>
      <c r="L162" s="26">
        <v>240</v>
      </c>
      <c r="M162" s="154"/>
      <c r="N162" s="154"/>
      <c r="O162" s="154"/>
      <c r="P162" s="155"/>
      <c r="Q162" s="25">
        <v>0</v>
      </c>
      <c r="R162" s="25">
        <v>0</v>
      </c>
      <c r="S162" s="25">
        <v>0</v>
      </c>
      <c r="T162" s="24"/>
      <c r="U162" s="23">
        <v>0</v>
      </c>
      <c r="V162" s="22">
        <v>10</v>
      </c>
      <c r="W162" s="22">
        <v>10000</v>
      </c>
      <c r="X162" s="22">
        <v>10</v>
      </c>
      <c r="Y162" s="22"/>
      <c r="Z162" s="22">
        <v>10000</v>
      </c>
      <c r="AA162" s="21"/>
    </row>
    <row r="163" spans="1:27" ht="16.5" customHeight="1" thickBot="1" x14ac:dyDescent="0.25">
      <c r="A163" s="3"/>
      <c r="B163" s="20"/>
      <c r="C163" s="19"/>
      <c r="D163" s="19"/>
      <c r="E163" s="19"/>
      <c r="F163" s="19"/>
      <c r="G163" s="7"/>
      <c r="H163" s="18" t="s">
        <v>2</v>
      </c>
      <c r="I163" s="151" t="s">
        <v>1</v>
      </c>
      <c r="J163" s="151"/>
      <c r="K163" s="151"/>
      <c r="L163" s="151"/>
      <c r="M163" s="17"/>
      <c r="N163" s="16"/>
      <c r="O163" s="16"/>
      <c r="P163" s="15"/>
      <c r="Q163" s="14">
        <v>7466.4</v>
      </c>
      <c r="R163" s="116">
        <f>R14+R66+R74+R82+R96+R122+R128+R146+R157</f>
        <v>2348.64</v>
      </c>
      <c r="S163" s="116">
        <f>S14+S66+S74+S82+S96+S122+S128+S146+S157</f>
        <v>2521.59</v>
      </c>
      <c r="T163" s="13"/>
      <c r="U163" s="7"/>
      <c r="V163" s="12"/>
      <c r="W163" s="7">
        <v>5279480</v>
      </c>
      <c r="X163" s="7"/>
      <c r="Y163" s="11"/>
      <c r="Z163" s="7">
        <v>11493380</v>
      </c>
      <c r="AA163" s="3"/>
    </row>
    <row r="164" spans="1:27" ht="12.75" customHeight="1" x14ac:dyDescent="0.2">
      <c r="A164" s="2"/>
      <c r="B164" s="3"/>
      <c r="C164" s="3"/>
      <c r="D164" s="3"/>
      <c r="E164" s="3"/>
      <c r="F164" s="3"/>
      <c r="G164" s="7"/>
      <c r="H164" s="7"/>
      <c r="I164" s="3"/>
      <c r="J164" s="3"/>
      <c r="K164" s="3"/>
      <c r="L164" s="3"/>
      <c r="M164" s="7"/>
      <c r="N164" s="7"/>
      <c r="O164" s="7"/>
      <c r="P164" s="7"/>
      <c r="Q164" s="7"/>
      <c r="R164" s="7"/>
      <c r="S164" s="7"/>
      <c r="T164" s="8"/>
      <c r="U164" s="7"/>
      <c r="V164" s="7">
        <v>0</v>
      </c>
      <c r="W164" s="10">
        <v>5279480</v>
      </c>
      <c r="X164" s="10">
        <v>5279.48</v>
      </c>
      <c r="Y164" s="10">
        <v>5279.48</v>
      </c>
      <c r="Z164" s="10">
        <v>0</v>
      </c>
      <c r="AA164" s="9"/>
    </row>
    <row r="165" spans="1:27" ht="12.75" customHeight="1" x14ac:dyDescent="0.2">
      <c r="A165" s="2"/>
      <c r="B165" s="3"/>
      <c r="C165" s="3"/>
      <c r="D165" s="3"/>
      <c r="E165" s="3"/>
      <c r="F165" s="3"/>
      <c r="G165" s="7"/>
      <c r="H165" s="7"/>
      <c r="I165" s="3"/>
      <c r="J165" s="3"/>
      <c r="K165" s="3"/>
      <c r="L165" s="3"/>
      <c r="M165" s="7"/>
      <c r="N165" s="7"/>
      <c r="O165" s="7"/>
      <c r="P165" s="7"/>
      <c r="Q165" s="7"/>
      <c r="R165" s="7"/>
      <c r="S165" s="7"/>
      <c r="T165" s="8"/>
      <c r="U165" s="7"/>
      <c r="V165" s="7"/>
      <c r="W165" s="7"/>
      <c r="X165" s="7"/>
      <c r="Y165" s="7"/>
      <c r="Z165" s="7"/>
      <c r="AA165" s="2"/>
    </row>
    <row r="166" spans="1:27" ht="25.5" customHeight="1" x14ac:dyDescent="0.2">
      <c r="A166" s="5"/>
      <c r="B166" s="150" t="s">
        <v>103</v>
      </c>
      <c r="C166" s="150"/>
      <c r="D166" s="150"/>
      <c r="E166" s="150"/>
      <c r="F166" s="150"/>
      <c r="G166" s="150"/>
      <c r="H166" s="150"/>
      <c r="I166" s="150"/>
      <c r="J166" s="150"/>
      <c r="K166" s="5"/>
      <c r="L166" s="90" t="s">
        <v>104</v>
      </c>
      <c r="M166" s="6"/>
      <c r="N166" s="6"/>
      <c r="O166" s="6"/>
      <c r="P166" s="6"/>
      <c r="Q166" s="118"/>
      <c r="R166" s="6"/>
      <c r="S166" s="6"/>
      <c r="T166" s="5"/>
      <c r="U166" s="5"/>
      <c r="V166" s="2"/>
      <c r="W166" s="2"/>
      <c r="X166" s="2"/>
      <c r="Y166" s="2"/>
      <c r="Z166" s="2"/>
      <c r="AA166" s="2"/>
    </row>
    <row r="167" spans="1:27" ht="36" customHeight="1" x14ac:dyDescent="0.2">
      <c r="A167" s="3"/>
      <c r="B167" s="3"/>
      <c r="C167" s="3"/>
      <c r="D167" s="3"/>
      <c r="E167" s="3"/>
      <c r="F167" s="3"/>
      <c r="G167" s="3"/>
      <c r="H167" s="3"/>
      <c r="I167" s="2"/>
      <c r="J167" s="2"/>
      <c r="K167" s="2"/>
      <c r="L167" s="2"/>
      <c r="M167" s="149" t="s">
        <v>0</v>
      </c>
      <c r="N167" s="149"/>
      <c r="O167" s="2"/>
      <c r="P167" s="149"/>
      <c r="Q167" s="149"/>
      <c r="R167" s="149"/>
      <c r="S167" s="149"/>
      <c r="T167" s="2"/>
      <c r="U167" s="2"/>
      <c r="V167" s="2"/>
      <c r="W167" s="2"/>
      <c r="X167" s="2"/>
      <c r="Y167" s="2"/>
      <c r="Z167" s="2"/>
      <c r="AA167" s="2"/>
    </row>
    <row r="168" spans="1:27" ht="11.25" customHeight="1" x14ac:dyDescent="0.2">
      <c r="A168" s="3"/>
      <c r="B168" s="3"/>
      <c r="C168" s="3"/>
      <c r="D168" s="3"/>
      <c r="E168" s="3"/>
      <c r="F168" s="3"/>
      <c r="G168" s="3"/>
      <c r="H168" s="3"/>
      <c r="I168" s="2"/>
      <c r="J168" s="2"/>
      <c r="K168" s="2"/>
      <c r="L168" s="2"/>
      <c r="M168" s="2"/>
      <c r="N168" s="2"/>
      <c r="O168" s="2"/>
      <c r="P168" s="2"/>
      <c r="Q168" s="120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1.25" customHeight="1" x14ac:dyDescent="0.2">
      <c r="A169" s="3"/>
      <c r="B169" s="3"/>
      <c r="C169" s="3"/>
      <c r="D169" s="3"/>
      <c r="E169" s="3"/>
      <c r="F169" s="3"/>
      <c r="G169" s="3"/>
      <c r="H169" s="3"/>
      <c r="I169" s="2"/>
      <c r="J169" s="2"/>
      <c r="K169" s="2"/>
      <c r="L169" s="2"/>
      <c r="M169" s="2"/>
      <c r="N169" s="2"/>
      <c r="O169" s="2"/>
      <c r="P169" s="2"/>
      <c r="Q169" s="120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1.25" customHeight="1" x14ac:dyDescent="0.2">
      <c r="A170" s="3"/>
      <c r="B170" s="3"/>
      <c r="C170" s="3"/>
      <c r="D170" s="3"/>
      <c r="E170" s="3"/>
      <c r="F170" s="3"/>
      <c r="G170" s="3"/>
      <c r="H170" s="3"/>
      <c r="I170" s="2"/>
      <c r="J170" s="2"/>
      <c r="K170" s="2"/>
      <c r="L170" s="2"/>
      <c r="M170" s="2"/>
      <c r="N170" s="2"/>
      <c r="O170" s="2"/>
      <c r="P170" s="2"/>
      <c r="Q170" s="120"/>
      <c r="R170" s="2"/>
      <c r="S170" s="2"/>
      <c r="T170" s="2"/>
      <c r="U170" s="2"/>
      <c r="V170" s="2"/>
      <c r="W170" s="2"/>
      <c r="X170" s="2"/>
      <c r="Y170" s="2"/>
      <c r="Z170" s="2"/>
      <c r="AA170" s="2"/>
    </row>
  </sheetData>
  <mergeCells count="259">
    <mergeCell ref="F154:H154"/>
    <mergeCell ref="F160:H160"/>
    <mergeCell ref="F125:H125"/>
    <mergeCell ref="F131:H131"/>
    <mergeCell ref="F108:H108"/>
    <mergeCell ref="F111:H111"/>
    <mergeCell ref="F116:H116"/>
    <mergeCell ref="G112:H112"/>
    <mergeCell ref="G117:H117"/>
    <mergeCell ref="F119:H119"/>
    <mergeCell ref="B129:H129"/>
    <mergeCell ref="B147:H147"/>
    <mergeCell ref="B152:H152"/>
    <mergeCell ref="E124:H124"/>
    <mergeCell ref="M162:P162"/>
    <mergeCell ref="M133:P133"/>
    <mergeCell ref="M135:P135"/>
    <mergeCell ref="M137:P137"/>
    <mergeCell ref="M140:P140"/>
    <mergeCell ref="M142:P142"/>
    <mergeCell ref="M145:P145"/>
    <mergeCell ref="M160:P160"/>
    <mergeCell ref="G126:H126"/>
    <mergeCell ref="F143:H143"/>
    <mergeCell ref="M143:P143"/>
    <mergeCell ref="G155:H155"/>
    <mergeCell ref="M155:P155"/>
    <mergeCell ref="G161:H161"/>
    <mergeCell ref="M161:P161"/>
    <mergeCell ref="M151:P151"/>
    <mergeCell ref="M156:P156"/>
    <mergeCell ref="E159:H159"/>
    <mergeCell ref="M159:P159"/>
    <mergeCell ref="E153:H153"/>
    <mergeCell ref="E130:H130"/>
    <mergeCell ref="E148:H148"/>
    <mergeCell ref="B158:H158"/>
    <mergeCell ref="M158:P158"/>
    <mergeCell ref="M154:P154"/>
    <mergeCell ref="M125:P125"/>
    <mergeCell ref="M131:P131"/>
    <mergeCell ref="M127:P127"/>
    <mergeCell ref="G120:H120"/>
    <mergeCell ref="M112:P112"/>
    <mergeCell ref="M117:P117"/>
    <mergeCell ref="M126:P126"/>
    <mergeCell ref="M118:P118"/>
    <mergeCell ref="M121:P121"/>
    <mergeCell ref="M119:P119"/>
    <mergeCell ref="M153:P153"/>
    <mergeCell ref="M130:P130"/>
    <mergeCell ref="M148:P148"/>
    <mergeCell ref="M129:P129"/>
    <mergeCell ref="M152:P152"/>
    <mergeCell ref="M149:P149"/>
    <mergeCell ref="M132:P132"/>
    <mergeCell ref="M134:P134"/>
    <mergeCell ref="M136:P136"/>
    <mergeCell ref="M139:P139"/>
    <mergeCell ref="M138:P138"/>
    <mergeCell ref="M141:P141"/>
    <mergeCell ref="M144:P144"/>
    <mergeCell ref="M150:P150"/>
    <mergeCell ref="M120:P120"/>
    <mergeCell ref="M60:P60"/>
    <mergeCell ref="M62:P62"/>
    <mergeCell ref="M93:P93"/>
    <mergeCell ref="M99:P99"/>
    <mergeCell ref="M104:P104"/>
    <mergeCell ref="M109:P109"/>
    <mergeCell ref="M106:P106"/>
    <mergeCell ref="M108:P108"/>
    <mergeCell ref="M111:P111"/>
    <mergeCell ref="M147:P147"/>
    <mergeCell ref="M124:P124"/>
    <mergeCell ref="M37:P37"/>
    <mergeCell ref="M39:P39"/>
    <mergeCell ref="M42:P42"/>
    <mergeCell ref="M47:P47"/>
    <mergeCell ref="M52:P52"/>
    <mergeCell ref="H7:O7"/>
    <mergeCell ref="M95:P95"/>
    <mergeCell ref="M101:P101"/>
    <mergeCell ref="M103:P103"/>
    <mergeCell ref="M79:P79"/>
    <mergeCell ref="M81:P81"/>
    <mergeCell ref="M87:P87"/>
    <mergeCell ref="G100:H100"/>
    <mergeCell ref="M100:P100"/>
    <mergeCell ref="G102:H102"/>
    <mergeCell ref="M102:P102"/>
    <mergeCell ref="B97:H97"/>
    <mergeCell ref="M97:P97"/>
    <mergeCell ref="G86:H86"/>
    <mergeCell ref="M86:P86"/>
    <mergeCell ref="G89:H89"/>
    <mergeCell ref="M89:P89"/>
    <mergeCell ref="E84:H84"/>
    <mergeCell ref="M84:P84"/>
    <mergeCell ref="G18:H18"/>
    <mergeCell ref="M18:P18"/>
    <mergeCell ref="G24:H24"/>
    <mergeCell ref="M24:P24"/>
    <mergeCell ref="G29:H29"/>
    <mergeCell ref="M29:P29"/>
    <mergeCell ref="G34:H34"/>
    <mergeCell ref="M34:P34"/>
    <mergeCell ref="G36:H36"/>
    <mergeCell ref="M36:P36"/>
    <mergeCell ref="M35:P35"/>
    <mergeCell ref="F20:H20"/>
    <mergeCell ref="M20:P20"/>
    <mergeCell ref="G21:H21"/>
    <mergeCell ref="M21:P21"/>
    <mergeCell ref="M25:P25"/>
    <mergeCell ref="M30:P30"/>
    <mergeCell ref="M28:P28"/>
    <mergeCell ref="G56:H56"/>
    <mergeCell ref="M56:P56"/>
    <mergeCell ref="M72:P72"/>
    <mergeCell ref="G78:H78"/>
    <mergeCell ref="M78:P78"/>
    <mergeCell ref="M53:P53"/>
    <mergeCell ref="B67:H67"/>
    <mergeCell ref="M67:P67"/>
    <mergeCell ref="F99:H99"/>
    <mergeCell ref="M116:P116"/>
    <mergeCell ref="G114:H114"/>
    <mergeCell ref="M114:P114"/>
    <mergeCell ref="M113:P113"/>
    <mergeCell ref="M115:P115"/>
    <mergeCell ref="F63:H63"/>
    <mergeCell ref="M63:P63"/>
    <mergeCell ref="F69:H69"/>
    <mergeCell ref="M69:P69"/>
    <mergeCell ref="F77:H77"/>
    <mergeCell ref="G104:H104"/>
    <mergeCell ref="G109:H109"/>
    <mergeCell ref="B106:H106"/>
    <mergeCell ref="E92:H92"/>
    <mergeCell ref="M92:P92"/>
    <mergeCell ref="E98:H98"/>
    <mergeCell ref="M98:P98"/>
    <mergeCell ref="M123:P123"/>
    <mergeCell ref="E107:H107"/>
    <mergeCell ref="M107:P107"/>
    <mergeCell ref="G72:H72"/>
    <mergeCell ref="F40:H40"/>
    <mergeCell ref="M40:P40"/>
    <mergeCell ref="F45:H45"/>
    <mergeCell ref="M58:P58"/>
    <mergeCell ref="B74:H74"/>
    <mergeCell ref="M74:P74"/>
    <mergeCell ref="B82:H82"/>
    <mergeCell ref="M82:P82"/>
    <mergeCell ref="G80:H80"/>
    <mergeCell ref="M80:P80"/>
    <mergeCell ref="G41:H41"/>
    <mergeCell ref="M41:P41"/>
    <mergeCell ref="G46:H46"/>
    <mergeCell ref="M46:P46"/>
    <mergeCell ref="G64:H64"/>
    <mergeCell ref="M64:P64"/>
    <mergeCell ref="P167:S167"/>
    <mergeCell ref="M167:N167"/>
    <mergeCell ref="B166:J166"/>
    <mergeCell ref="I163:L163"/>
    <mergeCell ref="B157:H157"/>
    <mergeCell ref="M157:P157"/>
    <mergeCell ref="B15:H15"/>
    <mergeCell ref="M15:P15"/>
    <mergeCell ref="M22:P22"/>
    <mergeCell ref="B26:H26"/>
    <mergeCell ref="M26:P26"/>
    <mergeCell ref="B96:H96"/>
    <mergeCell ref="M96:P96"/>
    <mergeCell ref="E49:H49"/>
    <mergeCell ref="M49:P49"/>
    <mergeCell ref="G51:H51"/>
    <mergeCell ref="M51:P51"/>
    <mergeCell ref="B146:H146"/>
    <mergeCell ref="M146:P146"/>
    <mergeCell ref="B122:H122"/>
    <mergeCell ref="M122:P122"/>
    <mergeCell ref="B128:H128"/>
    <mergeCell ref="M128:P128"/>
    <mergeCell ref="B123:H123"/>
    <mergeCell ref="M13:P13"/>
    <mergeCell ref="B14:H14"/>
    <mergeCell ref="M14:P14"/>
    <mergeCell ref="B66:H66"/>
    <mergeCell ref="M66:P66"/>
    <mergeCell ref="M77:P77"/>
    <mergeCell ref="G38:H38"/>
    <mergeCell ref="M38:P38"/>
    <mergeCell ref="G59:H59"/>
    <mergeCell ref="M59:P59"/>
    <mergeCell ref="G61:H61"/>
    <mergeCell ref="M61:P61"/>
    <mergeCell ref="B43:H43"/>
    <mergeCell ref="F17:H17"/>
    <mergeCell ref="M17:P17"/>
    <mergeCell ref="F28:H28"/>
    <mergeCell ref="M57:P57"/>
    <mergeCell ref="G70:H70"/>
    <mergeCell ref="M70:P70"/>
    <mergeCell ref="E76:H76"/>
    <mergeCell ref="M76:P76"/>
    <mergeCell ref="M45:P45"/>
    <mergeCell ref="F50:H50"/>
    <mergeCell ref="M50:P50"/>
    <mergeCell ref="A10:H10"/>
    <mergeCell ref="B83:H83"/>
    <mergeCell ref="M83:P83"/>
    <mergeCell ref="F85:H85"/>
    <mergeCell ref="M85:P85"/>
    <mergeCell ref="F88:H88"/>
    <mergeCell ref="M88:P88"/>
    <mergeCell ref="B91:H91"/>
    <mergeCell ref="M91:P91"/>
    <mergeCell ref="M90:P90"/>
    <mergeCell ref="E16:H16"/>
    <mergeCell ref="M16:P16"/>
    <mergeCell ref="E27:H27"/>
    <mergeCell ref="M27:P27"/>
    <mergeCell ref="E44:H44"/>
    <mergeCell ref="M44:P44"/>
    <mergeCell ref="E54:H54"/>
    <mergeCell ref="M54:P54"/>
    <mergeCell ref="E68:H68"/>
    <mergeCell ref="M68:P68"/>
    <mergeCell ref="F55:H55"/>
    <mergeCell ref="M55:P55"/>
    <mergeCell ref="F58:H58"/>
    <mergeCell ref="B13:H13"/>
    <mergeCell ref="K1:U4"/>
    <mergeCell ref="M43:P43"/>
    <mergeCell ref="B48:H48"/>
    <mergeCell ref="M48:P48"/>
    <mergeCell ref="B53:H53"/>
    <mergeCell ref="G150:H150"/>
    <mergeCell ref="F149:H149"/>
    <mergeCell ref="G144:H144"/>
    <mergeCell ref="G141:H141"/>
    <mergeCell ref="G139:H139"/>
    <mergeCell ref="F138:H138"/>
    <mergeCell ref="G136:H136"/>
    <mergeCell ref="G134:H134"/>
    <mergeCell ref="G132:H132"/>
    <mergeCell ref="B75:H75"/>
    <mergeCell ref="M75:P75"/>
    <mergeCell ref="M65:P65"/>
    <mergeCell ref="M71:P71"/>
    <mergeCell ref="M73:P73"/>
    <mergeCell ref="M105:P105"/>
    <mergeCell ref="M110:P110"/>
    <mergeCell ref="G94:H94"/>
    <mergeCell ref="M94:P94"/>
    <mergeCell ref="F93:H93"/>
  </mergeCells>
  <printOptions horizontalCentered="1"/>
  <pageMargins left="0.39370078740157499" right="0.39370078740157499" top="0.78740157480314998" bottom="0.78740157480314998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2018-12-24T15:42:21Z</cp:lastPrinted>
  <dcterms:created xsi:type="dcterms:W3CDTF">2017-11-16T01:47:50Z</dcterms:created>
  <dcterms:modified xsi:type="dcterms:W3CDTF">2019-12-27T07:20:16Z</dcterms:modified>
</cp:coreProperties>
</file>